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4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지환\1. 계약\14. '26 ~ '27년 공군 감시장비 교체사업\5. 공고문 작성\공고서류\"/>
    </mc:Choice>
  </mc:AlternateContent>
  <x:bookViews>
    <x:workbookView xWindow="0" yWindow="0" windowWidth="28545" windowHeight="11745" tabRatio="776" firstSheet="2" activeTab="2"/>
  </x:bookViews>
  <x:sheets>
    <x:sheet name="구매요청서" sheetId="1" state="hidden" r:id="rId4"/>
    <x:sheet name="참조코드표" sheetId="2" state="hidden" r:id="rId5"/>
    <x:sheet name="총괄" sheetId="3" r:id="rId6"/>
    <x:sheet name="별지1_구매내역서(완제품)" sheetId="4" r:id="rId7"/>
    <x:sheet name="별지2_원가계산서" sheetId="5" r:id="rId8"/>
    <x:sheet name="별지3_노무비 일위대가" sheetId="6" r:id="rId9"/>
    <x:sheet name="단가대비표" sheetId="7" state="hidden" r:id="rId10"/>
  </x:sheets>
  <x:definedNames>
    <x:definedName name="_xlnm._FilterDatabase" localSheetId="1" hidden="1">참조코드표!#REF!</x:definedName>
    <x:definedName name="_xlnm.Print_Area">#REF!</x:definedName>
    <x:definedName name="_xlnm.Print_Area" localSheetId="0">구매요청서!$A:$W</x:definedName>
    <x:definedName name="_xlnm.Print_Area" localSheetId="3">'별지1_구매내역서(완제품)'!$A$1:$I$19</x:definedName>
    <x:definedName name="_xlnm.Print_Area" localSheetId="4">별지2_원가계산서!$A$1:$F$29</x:definedName>
    <x:definedName name="_xlnm.Print_Area" localSheetId="5">'별지3_노무비 일위대가'!$A$1:$Z$26</x:definedName>
    <x:definedName name="_xlnm.Print_Area" localSheetId="6">단가대비표!$A$1:$K$23</x:definedName>
    <x:definedName name="_xlnm.Print_Titles" localSheetId="3">'별지1_구매내역서(완제품)'!$4:$4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<x:sst xmlns:r="http://schemas.openxmlformats.org/officeDocument/2006/relationships" xmlns:c="http://schemas.openxmlformats.org/drawingml/2006/chart" xmlns:x="http://schemas.openxmlformats.org/spreadsheetml/2006/main" count="298" uniqueCount="189">
  <x:si>
    <x:t>제안요청서
참조</x:t>
  </x:si>
  <x:si>
    <x:t>산업안전보건관리비</x:t>
  </x:si>
  <x:si>
    <x:t>재고번호(9)*</x:t>
  </x:si>
  <x:si>
    <x:t>제작자 검정(상업)</x:t>
  </x:si>
  <x:si>
    <x:t>지출요청번호(17)*</x:t>
  </x:si>
  <x:si>
    <x:t>근거리 센서(60M)</x:t>
  </x:si>
  <x:si>
    <x:t>ㆍ 제안요청서 참고</x:t>
  </x:si>
  <x:si>
    <x:t>회계연도(4)*</x:t>
  </x:si>
  <x:si>
    <x:t>노인장기 보험료</x:t>
  </x:si>
  <x:si>
    <x:t>2형(일반검사)</x:t>
  </x:si>
  <x:si>
    <x:t>20241129</x:t>
  </x:si>
  <x:si>
    <x:t>국제 검정(상업)</x:t>
  </x:si>
  <x:si>
    <x:t>국방장비부호(10)</x:t>
  </x:si>
  <x:si>
    <x:t>4형(정밀검사)</x:t>
  </x:si>
  <x:si>
    <x:t>부가가치세 포함</x:t>
  </x:si>
  <x:si>
    <x:t>1형(단순검사)</x:t>
  </x:si>
  <x:si>
    <x:t>원 가 계 산 서</x:t>
  </x:si>
  <x:si>
    <x:t>단가(10.2)*</x:t>
  </x:si>
  <x:si>
    <x:t>원거리 센서 SW</x:t>
  </x:si>
  <x:si>
    <x:t>구매내역서(완제품)</x:t>
  </x:si>
  <x:si>
    <x:t>근거리 센서 SW</x:t>
  </x:si>
  <x:si>
    <x:t>단위 : 원(부가세별도)</x:t>
  </x:si>
  <x:si>
    <x:t>건설근로자 
퇴직공제부금비</x:t>
  </x:si>
  <x:si>
    <x:t>G2B품목식별품명(200)</x:t>
  </x:si>
  <x:si>
    <x:t>G2B품목분류번호(8)</x:t>
  </x:si>
  <x:si>
    <x:t>G2B품목식별번호(8)</x:t>
  </x:si>
  <x:si>
    <x:t>감시장비(고정형-실외)</x:t>
  </x:si>
  <x:si>
    <x:t>산 출 내 역 서(총괄)</x:t>
  </x:si>
  <x:si>
    <x:t>근거리 센서(100M)</x:t>
  </x:si>
  <x:si>
    <x:t>검사형태(검사형태부호)</x:t>
  </x:si>
  <x:si>
    <x:t>감시장비(회전형-실내)</x:t>
  </x:si>
  <x:si>
    <x:t>감시장비(회전형-실외)</x:t>
  </x:si>
  <x:si>
    <x:t>감시장비(고정형-실내)</x:t>
  </x:si>
  <x:si>
    <x:t>HW 및 SW 산출내역서</x:t>
  </x:si>
  <x:si>
    <x:t>인천(백령, 연평),
제주</x:t>
  </x:si>
  <x:si>
    <x:t>'26년 공군 긴급사황 대응 기반체계  교체사업</x:t>
  </x:si>
  <x:si>
    <x:t>계약명: '26년~'27년 공군 감시장비 교체사업</x:t>
  </x:si>
  <x:si>
    <x:r>
      <x:t xml:space="preserve">9-2-1-1 CCTV 시스템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 xml:space="preserve">영상저장장치
</x:t>
    </x:r>
    <x:r>
      <x:rPr>
        <x:rFont val="맑은 고딕"/>
        <x:sz val="11"/>
        <x:color rgb="ff000000"/>
      </x:rPr>
      <x:t>⑤ 영상저장장치(DVR, NVR)설치는 영상보드 및 프로그램 셋업작업 등 포함이며,
8CH이하는 본 품셈을 적용하고, 9CH이상은 1CH당 본 품셈의 6% 가산.</x:t>
    </x:r>
  </x:si>
  <x:si>
    <x:r>
      <x:t>9-2-1-1 CCTV 시스템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 xml:space="preserve"> 영상저장장치</x:t>
    </x:r>
  </x:si>
  <x:si>
    <x:r>
      <x:t>9-2-1-1 CCTV 시스템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 xml:space="preserve"> 스피드 돔형</x:t>
    </x:r>
  </x:si>
  <x:si>
    <x:r>
      <x:t xml:space="preserve">3-3-1 단자함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>단면적 500cm² 이하</x:t>
    </x:r>
  </x:si>
  <x:si>
    <x:r>
      <x:t xml:space="preserve">9-2-1-1 CCTV 시스템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>스피드 돔형</x:t>
    </x:r>
  </x:si>
  <x:si>
    <x:r>
      <x:t xml:space="preserve">11-7-5-1 차단기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>30AF이하 차단기</x:t>
    </x:r>
  </x:si>
  <x:si>
    <x:t>2026년 정보통신공사 표준품셈 적용</x:t>
  </x:si>
  <x:si>
    <x:r>
      <x:t>9-2-1-1 CCTV 시스템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 xml:space="preserve"> 카메라 일반형</x:t>
    </x:r>
  </x:si>
  <x:si>
    <x:r>
      <x:t xml:space="preserve">9-2-1-1 CCTV 시스템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>브라켓 일반형</x:t>
    </x:r>
  </x:si>
  <x:si>
    <x:t>A사</x:t>
  </x:si>
  <x:si>
    <x:t>사양서</x:t>
  </x:si>
  <x:si>
    <x:t>부가세</x:t>
  </x:si>
  <x:si>
    <x:t>NVR</x:t>
  </x:si>
  <x:si>
    <x:t>경광등</x:t>
  </x:si>
  <x:si>
    <x:t>별지3</x:t>
  </x:si>
  <x:si>
    <x:t>화력</x:t>
  </x:si>
  <x:si>
    <x:t>M</x:t>
  </x:si>
  <x:si>
    <x:t>품명</x:t>
  </x:si>
  <x:si>
    <x:t>비고</x:t>
  </x:si>
  <x:si>
    <x:t>B</x:t>
  </x:si>
  <x:si>
    <x:t>함체</x:t>
  </x:si>
  <x:si>
    <x:t>B사</x:t>
  </x:si>
  <x:si>
    <x:t>비 고</x:t>
  </x:si>
  <x:si>
    <x:t>기타</x:t>
  </x:si>
  <x:si>
    <x:t>완제품</x:t>
  </x:si>
  <x:si>
    <x:t>Z</x:t>
  </x:si>
  <x:si>
    <x:t>식</x:t>
  </x:si>
  <x:si>
    <x:t>비목</x:t>
  </x:si>
  <x:si>
    <x:t>함정</x:t>
  </x:si>
  <x:si>
    <x:t>별지1</x:t>
  </x:si>
  <x:si>
    <x:t>H</x:t>
  </x:si>
  <x:si>
    <x:t>노무비</x:t>
  </x:si>
  <x:si>
    <x:t>구분</x:t>
  </x:si>
  <x:si>
    <x:t>항공</x:t>
  </x:si>
  <x:si>
    <x:t>순번</x:t>
  </x:si>
  <x:si>
    <x:t>1</x:t>
  </x:si>
  <x:si>
    <x:t>금액</x:t>
  </x:si>
  <x:si>
    <x:t>001</x:t>
  </x:si>
  <x:si>
    <x:t>이 윤</x:t>
  </x:si>
  <x:si>
    <x:t>단가</x:t>
  </x:si>
  <x:si>
    <x:t>샘플</x:t>
  </x:si>
  <x:si>
    <x:t>K</x:t>
  </x:si>
  <x:si>
    <x:t>재료비</x:t>
  </x:si>
  <x:si>
    <x:t>E</x:t>
  </x:si>
  <x:si>
    <x:t>브라켓</x:t>
  </x:si>
  <x:si>
    <x:t>수량</x:t>
  </x:si>
  <x:si>
    <x:t>C</x:t>
  </x:si>
  <x:si>
    <x:t>D</x:t>
  </x:si>
  <x:si>
    <x:t>폴대</x:t>
  </x:si>
  <x:si>
    <x:t>공율</x:t>
  </x:si>
  <x:si>
    <x:t>O</x:t>
  </x:si>
  <x:si>
    <x:t>G</x:t>
  </x:si>
  <x:si>
    <x:t>기동</x:t>
  </x:si>
  <x:si>
    <x:t>A</x:t>
  </x:si>
  <x:si>
    <x:t>소 계</x:t>
  </x:si>
  <x:si>
    <x:t>SE</x:t>
  </x:si>
  <x:si>
    <x:t xml:space="preserve"> </x:t>
  </x:si>
  <x:si>
    <x:t>EA</x:t>
  </x:si>
  <x:si>
    <x:t>I</x:t>
  </x:si>
  <x:si>
    <x:t>공량</x:t>
  </x:si>
  <x:si>
    <x:t>F</x:t>
  </x:si>
  <x:si>
    <x:t>경비</x:t>
  </x:si>
  <x:si>
    <x:t>HDD</x:t>
  </x:si>
  <x:si>
    <x:t>의무</x:t>
  </x:si>
  <x:si>
    <x:t>설치</x:t>
  </x:si>
  <x:si>
    <x:t>합 계</x:t>
  </x:si>
  <x:si>
    <x:t>7</x:t>
  </x:si>
  <x:si>
    <x:t>UPS</x:t>
  </x:si>
  <x:si>
    <x:t>단위</x:t>
  </x:si>
  <x:si>
    <x:t>서지보호기</x:t>
  </x:si>
  <x:si>
    <x:t>수요군 검사</x:t>
  </x:si>
  <x:si>
    <x:t>간접노무비</x:t>
  </x:si>
  <x:si>
    <x:t>직접노무비</x:t>
  </x:si>
  <x:si>
    <x:t>합  계</x:t>
  </x:si>
  <x:si>
    <x:t>최소단가</x:t>
  </x:si>
  <x:si>
    <x:t>적용요율</x:t>
  </x:si>
  <x:si>
    <x:t>간접재료비</x:t>
  </x:si>
  <x:si>
    <x:t>건강보험료</x:t>
  </x:si>
  <x:si>
    <x:t>부품(32)</x:t>
  </x:si>
  <x:si>
    <x:t>기타경비</x:t>
  </x:si>
  <x:si>
    <x:t>고용보험료</x:t>
  </x:si>
  <x:si>
    <x:t>품명(50)*</x:t>
  </x:si>
  <x:si>
    <x:t>규격(20)</x:t>
  </x:si>
  <x:si>
    <x:t>최소금액</x:t>
  </x:si>
  <x:si>
    <x:t>특별인부</x:t>
  </x:si>
  <x:si>
    <x:t>구   분</x:t>
  </x:si>
  <x:si>
    <x:t>직접재료비</x:t>
  </x:si>
  <x:si>
    <x:t>H/W시험사</x:t>
  </x:si>
  <x:si>
    <x:t>일반관리비</x:t>
  </x:si>
  <x:si>
    <x:t>일반장비</x:t>
  </x:si>
  <x:si>
    <x:t>스위치(허브)</x:t>
  </x:si>
  <x:si>
    <x:t>2024</x:t>
  </x:si>
  <x:si>
    <x:t>금  액</x:t>
  </x:si>
  <x:si>
    <x:t>공사원가</x:t>
  </x:si>
  <x:si>
    <x:t>수량(7)*</x:t>
  </x:si>
  <x:si>
    <x:t>노임단가</x:t>
  </x:si>
  <x:si>
    <x:t>산재보험료</x:t>
  </x:si>
  <x:si>
    <x:t>광케이블설치사</x:t>
  </x:si>
  <x:si>
    <x:t>보통인부</x:t>
  </x:si>
  <x:si>
    <x:t>통신설비공</x:t>
  </x:si>
  <x:si>
    <x:t>통신외선공</x:t>
  </x:si>
  <x:si>
    <x:t>S/W시험사</x:t>
  </x:si>
  <x:si>
    <x:t>연금보험료</x:t>
  </x:si>
  <x:si>
    <x:t>적용근거</x:t>
  </x:si>
  <x:si>
    <x:t>노무비 계</x:t>
  </x:si>
  <x:si>
    <x:t>금액(17)*</x:t>
  </x:si>
  <x:si>
    <x:t>정밀측정</x:t>
  </x:si>
  <x:si>
    <x:t>단위(2)*</x:t>
  </x:si>
  <x:si>
    <x:t>순공사원가</x:t>
  </x:si>
  <x:si>
    <x:t>누전차단기</x:t>
  </x:si>
  <x:si>
    <x:t>통신내선공</x:t>
  </x:si>
  <x:si>
    <x:t>통신전자</x:t>
  </x:si>
  <x:si>
    <x:t>특수무기</x:t>
  </x:si>
  <x:si>
    <x:t>단가대비표</x:t>
  </x:si>
  <x:si>
    <x:t>별지1 참조</x:t>
  </x:si>
  <x:si>
    <x:t>별지2 참조</x:t>
  </x:si>
  <x:si>
    <x:t>수요군검수</x:t>
  </x:si>
  <x:si>
    <x:t>단위 : 원</x:t>
  </x:si>
  <x:si>
    <x:t>납지(40)*</x:t>
  </x:si>
  <x:si>
    <x:t>공통상세코드명</x:t>
  </x:si>
  <x:si>
    <x:t>공정구분</x:t>
  </x:si>
  <x:si>
    <x:t>세부내용</x:t>
  </x:si>
  <x:si>
    <x:t>IM(1)</x:t>
  </x:si>
  <x:si>
    <x:t>주 요 규 격</x:t>
  </x:si>
  <x:si>
    <x:t>원가계산</x:t>
  </x:si>
  <x:si>
    <x:t>원거리 센서</x:t>
  </x:si>
  <x:si>
    <x:t>스틸호스밴드</x:t>
  </x:si>
  <x:si>
    <x:t>비  고</x:t>
  </x:si>
  <x:si>
    <x:t>공통상세코드</x:t>
  </x:si>
  <x:si>
    <x:t>순번(3) *</x:t>
  </x:si>
  <x:si>
    <x:t>원가검토</x:t>
  </x:si>
  <x:si>
    <x:t>납기(8)*</x:t>
  </x:si>
  <x:si>
    <x:r>
      <x:t xml:space="preserve">11-6-2 서지보호기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>전원용</x:t>
    </x:r>
  </x:si>
  <x:si>
    <x:r>
      <x:t xml:space="preserve">11-6-2 서지보호기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ff"/>
          </x:rPr>
        </mc:Fallback>
      </mc:AlternateContent>
      <x:t>통신용</x:t>
    </x:r>
  </x:si>
  <x:si>
    <x:t>24-M-출입통제체계 교체사업</x:t>
  </x:si>
  <x:si>
    <x:t>근거리 센서(80M)</x:t>
  </x:si>
  <x:si>
    <x:t>국내 검정(상업)</x:t>
  </x:si>
  <x:si>
    <x:t>계(부가세 포함)</x:t>
  </x:si>
  <x:si>
    <x:t>군급분류번호(4)</x:t>
  </x:si>
  <x:si>
    <x:t>통신관련 산업기사</x:t>
  </x:si>
  <x:si>
    <x:t>5형(특수검사)</x:t>
  </x:si>
  <x:si>
    <x:t>소         계</x:t>
  </x:si>
  <x:si>
    <x:t>회전형 CCTV</x:t>
  </x:si>
  <x:si>
    <x:t>고정형 CCTV</x:t>
  </x:si>
  <x:si>
    <x:t>서지보호기(통신)</x:t>
  </x:si>
  <x:si>
    <x:t>NVR(16ch)</x:t>
  </x:si>
  <x:si>
    <x:t>NVR(32ch)</x:t>
  </x:si>
  <x:si>
    <x:t>IM(장비표준구분)</x:t>
  </x:si>
  <x:si>
    <x:t>NVR(8ch)</x:t>
  </x:si>
  <x:si>
    <x:t>3형(표준검사)</x:t>
  </x:si>
  <x:si>
    <x:t>서지보호기(전원)</x:t>
  </x:si>
  <x:si>
    <x:t>검사형태(1)*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</x:si>
</x:sst>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,##0_);[Red]\(#,##0\)"/>
    <x:numFmt numFmtId="165" formatCode="#,##0_ "/>
    <x:numFmt numFmtId="166" formatCode="0.000%"/>
    <x:numFmt numFmtId="167" formatCode="0.00_ "/>
    <x:numFmt numFmtId="168" formatCode="0.0%"/>
    <x:numFmt numFmtId="169" formatCode="0.00_);[Red]\(0.00\)"/>
  </x:numFmts>
  <x:fonts count="22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  <x:b val="1"/>
    </x:font>
    <x:font>
      <x:name val="돋움"/>
      <x:sz val="12"/>
      <x:color rgb="ff000000"/>
      <x:b val="1"/>
    </x:font>
    <x:font>
      <x:name val="굴림"/>
      <x:sz val="9"/>
      <x:color rgb="ff000000"/>
    </x:font>
    <x:font>
      <x:name val="맑은 고딕"/>
      <x:sz val="16"/>
      <x:color rgb="ff000000"/>
      <x:b val="1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ff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ff"/>
        </x:font>
      </mc:Fallback>
    </mc:AlternateContent>
  </x:fonts>
  <x:fills count="13">
    <x:fill>
      <x:patternFill patternType="none"/>
    </x:fill>
    <x:fill>
      <x:patternFill patternType="gray125"/>
    </x:fill>
    <x:fill>
      <x:patternFill patternType="solid">
        <x:fgColor rgb="ffffff99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e7ecf9"/>
        <x:bgColor indexed="64"/>
      </x:patternFill>
    </x:fill>
    <x:fill>
      <x:patternFill patternType="solid">
        <x:fgColor rgb="fffff2c5"/>
        <x:bgColor indexed="64"/>
      </x:patternFill>
    </x:fill>
    <x:fill>
      <x:patternFill patternType="solid">
        <x:fgColor rgb="ffffffcb"/>
        <x:bgColor indexed="64"/>
      </x:patternFill>
    </x:fill>
    <x:fill>
      <x:patternFill patternType="solid">
        <x:fgColor rgb="ffccffff"/>
        <x:bgColor indexed="64"/>
      </x:patternFill>
    </x:fill>
    <x:fill>
      <x:patternFill patternType="solid">
        <x:fgColor rgb="ffcbf8f8"/>
        <x:bgColor indexed="64"/>
      </x:patternFill>
    </x:fill>
    <x:fill>
      <x:patternFill patternType="solid">
        <x:fgColor rgb="ffdce6f2"/>
        <x:bgColor indexed="64"/>
      </x:patternFill>
    </x:fill>
    <x:fill>
      <x:patternFill patternType="solid">
        <x:fgColor rgb="ff99cc00"/>
        <x:bgColor indexed="64"/>
      </x:patternFill>
    </x:fill>
    <x:fill>
      <x:patternFill patternType="solid">
        <x:fgColor rgb="ffd6ecf8"/>
        <x:bgColor indexed="64"/>
      </x:patternFill>
    </x:fill>
  </x:fills>
  <x:borders count="2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156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49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2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Border="1" applyAlignment="1">
          <x:alignment horizontal="center" vertical="center"/>
        </x:xf>
      </mc:Fallback>
    </mc:AlternateContent>
    <x:xf numFmtId="0" fontId="0" fillId="0" borderId="1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/>
        </x:xf>
      </mc:Fallback>
    </mc:AlternateContent>
    <x:xf numFmtId="0" fontId="7" fillId="3" borderId="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Border="1" applyAlignment="1">
          <x:alignment horizontal="center" vertical="center"/>
        </x:xf>
      </mc:Fallback>
    </mc:AlternateContent>
    <x:xf numFmtId="49" fontId="0" fillId="0" borderId="0" xfId="0" applyNumberForma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8" fillId="4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4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Border="1" applyAlignment="1">
          <x:alignment horizontal="center" vertical="center"/>
        </x:xf>
      </mc:Fallback>
    </mc:AlternateContent>
    <x:xf numFmtId="0" fontId="9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8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10" fillId="0" borderId="0" xfId="0" applyNumberFormat="1" applyFont="1">
      <x:alignment horizontal="general" vertical="center"/>
    </x:xf>
    <x:xf numFmtId="0" fontId="1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6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6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2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2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Border="1" applyAlignment="1">
          <x:alignment horizontal="center" vertical="center"/>
        </x:xf>
      </mc:Fallback>
    </mc:AlternateContent>
    <x:xf numFmtId="0" fontId="10" fillId="0" borderId="0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1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10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165" fontId="11" fillId="0" borderId="1" xfId="0" applyNumberFormat="1" applyFont="1" applyBorder="1">
      <x:alignment horizontal="general" vertical="center"/>
    </x:xf>
    <x:xf numFmtId="14" fontId="11" fillId="0" borderId="1" xfId="0" applyNumberFormat="1" applyFont="1" applyBorder="1">
      <x:alignment horizontal="general" vertical="center"/>
    </x:xf>
    <x:xf numFmtId="0" fontId="11" fillId="0" borderId="1" xfId="0" applyNumberFormat="1" applyFont="1" applyBorder="1">
      <x:alignment horizontal="general" vertical="center"/>
    </x:xf>
    <x:xf numFmtId="165" fontId="11" fillId="7" borderId="1" xfId="0" applyNumberFormat="1" applyFont="1" applyFill="1" applyBorder="1" applyAlignment="1" applyProtection="1">
      <x:alignment horizontal="general" vertical="center"/>
    </x:xf>
    <x:xf numFmtId="0" fontId="11" fillId="7" borderId="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0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Border="1" applyAlignment="1">
          <x:alignment horizontal="center" vertical="center"/>
        </x:xf>
      </mc:Fallback>
    </mc:AlternateContent>
    <x:xf numFmtId="0" fontId="11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1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41" fontId="10" fillId="0" borderId="0" xfId="1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0" fillId="0" borderId="5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5" xfId="0" applyNumberFormat="1" applyFont="1" applyFill="1" applyBorder="1" applyAlignment="1" applyProtection="1">
          <x:alignment horizontal="right" vertical="center"/>
        </x:xf>
      </mc:Fallback>
    </mc:AlternateContent>
    <x:xf numFmtId="3" fontId="10" fillId="0" borderId="0" xfId="0" applyNumberFormat="1" applyFont="1">
      <x:alignment horizontal="general" vertical="center"/>
    </x:xf>
    <x:xf numFmtId="3" fontId="11" fillId="0" borderId="0" xfId="0" applyNumberFormat="1" applyFont="1">
      <x:alignment horizontal="general" vertical="center"/>
    </x:xf>
    <x:xf numFmtId="165" fontId="10" fillId="0" borderId="0" xfId="0" applyNumberFormat="1" applyFont="1">
      <x:alignment horizontal="general" vertical="center"/>
    </x:xf>
    <x:xf numFmtId="165" fontId="1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0" xfId="0" applyNumberFormat="1" applyFont="1" applyAlignment="1">
          <x:alignment horizontal="center" vertical="center"/>
        </x:xf>
      </mc:Fallback>
    </mc:AlternateContent>
    <x:xf numFmtId="164" fontId="1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1" fillId="7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7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0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1" xfId="2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1" xfId="2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11" fillId="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11" fillId="5" borderId="1" xfId="0" applyNumberFormat="1" applyFont="1" applyFill="1" applyBorder="1" applyAlignment="1">
          <x:alignment horizontal="center" vertical="center"/>
        </x:xf>
      </mc:Fallback>
    </mc:AlternateContent>
    <x:xf numFmtId="14" fontId="11" fillId="5" borderId="1" xfId="0" applyNumberFormat="1" applyFont="1" applyFill="1" applyBorder="1">
      <x:alignment horizontal="general" vertical="center"/>
    </x:xf>
    <x:xf numFmtId="0" fontId="11" fillId="5" borderId="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165" fontId="1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1" fillId="7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7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2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2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8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8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8" borderId="4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8" borderId="4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9" borderId="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9" borderId="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8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8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9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9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8" borderId="1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8" borderId="1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8" borderId="1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8" borderId="1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8" borderId="1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8" borderId="1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10" fillId="4" borderId="1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10" fillId="4" borderId="1" xfId="2" applyNumberFormat="1" applyFont="1" applyFill="1" applyBorder="1" applyAlignment="1" applyProtection="1">
          <x:alignment horizontal="center" vertical="center"/>
        </x:xf>
      </mc:Fallback>
    </mc:AlternateContent>
    <x:xf numFmtId="164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3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3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0" fillId="0" borderId="1" xfId="3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0" fillId="0" borderId="1" xfId="3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0" borderId="1" xfId="3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0" borderId="1" xfId="3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>
          <x:alignment horizontal="center" vertical="center" wrapText="1"/>
        </x:xf>
      </mc:Fallback>
    </mc:AlternateContent>
    <x:xf numFmtId="3" fontId="10" fillId="0" borderId="0" xfId="2" applyNumberFormat="1" applyFont="1">
      <x:alignment horizontal="general" vertical="center"/>
    </x:xf>
    <x:xf numFmtId="165" fontId="15" fillId="7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6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6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7" fillId="0" borderId="1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7" fillId="0" borderId="1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0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1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1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1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11" xfId="0" applyNumberFormat="1" applyFont="1" applyFill="1" applyBorder="1" applyAlignment="1" applyProtection="1">
          <x:alignment horizontal="right" vertical="center"/>
        </x:xf>
      </mc:Fallback>
    </mc:AlternateContent>
    <x:xf numFmtId="10" fontId="1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0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41" fontId="10" fillId="3" borderId="1" xfId="1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" fontId="10" fillId="0" borderId="1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10" fillId="0" borderId="1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4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4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0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11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11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11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11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7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7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3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3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7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7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2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2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2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2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2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2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2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2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1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1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12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12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12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12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11" fillId="0" borderId="0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0" fillId="1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0" xfId="0" quotePrefix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0" quotePrefix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6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6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6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6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11" fillId="10" borderId="2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10" borderId="2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21" xfId="0" applyNumberFormat="1" applyFont="1" applyFill="1" applyBorder="1" applyAlignment="1" applyProtection="1">
          <x:alignment horizontal="right" vertical="center"/>
        </x:xf>
      </mc:Fallback>
    </mc:AlternateContent>
    <x:xf numFmtId="0" fontId="11" fillId="10" borderId="22" xfId="0" applyNumberFormat="1" applyFont="1" applyFill="1" applyBorder="1" applyAlignment="1" applyProtection="1">
      <x:alignment horizontal="general" vertical="center"/>
    </x:xf>
    <x:xf numFmtId="0" fontId="11" fillId="10" borderId="23" xfId="0" applyNumberFormat="1" applyFont="1" applyFill="1" applyBorder="1" applyAlignment="1" applyProtection="1">
      <x:alignment horizontal="general" vertical="center"/>
    </x:xf>
    <x:xf numFmtId="0" fontId="11" fillId="10" borderId="24" xfId="0" applyNumberFormat="1" applyFont="1" applyFill="1" applyBorder="1" applyAlignment="1" applyProtection="1">
      <x:alignment horizontal="general" vertical="center"/>
    </x:xf>
  </x:cellXfs>
  <x:cellStyles count="4">
    <x:cellStyle name="표준" xfId="0" builtinId="0"/>
    <x:cellStyle name="쉼표 [0]" xfId="1" builtinId="6"/>
    <x:cellStyle name="표준 2" xfId="2"/>
    <x:cellStyle name="표준_통신공사 품셈표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" name="Rectangle 4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3" name="Rectangle 5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4" name="Rectangle 6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5" name="Rectangle 7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6" name="Rectangle 12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7" name="Rectangle 13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8" name="Rectangle 16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9" name="Rectangle 17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0</xdr:row>
      <xdr:rowOff>0</xdr:rowOff>
    </xdr:from>
    <xdr:to>
      <xdr:col>1</xdr:col>
      <xdr:colOff>342899</xdr:colOff>
      <xdr:row>0</xdr:row>
      <xdr:rowOff>171449</xdr:rowOff>
    </xdr:to>
    <xdr:sp fLocksText="1" fPublished="0">
      <xdr:nvSpPr>
        <xdr:cNvPr id="10" name="Rectangle 8"/>
        <xdr:cNvSpPr/>
      </xdr:nvSpPr>
      <xdr:spPr>
        <a:xfrm>
          <a:off x="152400" y="0"/>
          <a:ext cx="342900" cy="1714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38100</xdr:colOff>
      <xdr:row>1</xdr:row>
      <xdr:rowOff>47625</xdr:rowOff>
    </xdr:from>
    <xdr:to>
      <xdr:col>4</xdr:col>
      <xdr:colOff>381000</xdr:colOff>
      <xdr:row>1</xdr:row>
      <xdr:rowOff>219075</xdr:rowOff>
    </xdr:to>
    <xdr:sp fLocksText="1" fPublished="0">
      <xdr:nvSpPr>
        <xdr:cNvPr id="11" name="Rectangle 9"/>
        <xdr:cNvSpPr/>
      </xdr:nvSpPr>
      <xdr:spPr>
        <a:xfrm>
          <a:off x="4933950" y="257175"/>
          <a:ext cx="342900" cy="1714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14" name="Rectangle 2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15" name="Rectangle 3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16" name="Rectangle 4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17" name="Rectangle 5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18" name="Rectangle 6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19" name="Rectangle 7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0" name="Rectangle 12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1" name="Rectangle 13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2" name="Rectangle 16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3" name="Rectangle 17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4" name="Rectangle 2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5" name="Rectangle 3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6" name="Rectangle 4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7" name="Rectangle 5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8" name="Rectangle 6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29" name="Rectangle 7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30" name="Rectangle 12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31" name="Rectangle 13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21</xdr:row>
      <xdr:rowOff>0</xdr:rowOff>
    </xdr:from>
    <xdr:to>
      <xdr:col>6</xdr:col>
      <xdr:colOff>352425</xdr:colOff>
      <xdr:row>21</xdr:row>
      <xdr:rowOff>285750</xdr:rowOff>
    </xdr:to>
    <xdr:sp fLocksText="1" fPublished="0">
      <xdr:nvSpPr>
        <xdr:cNvPr id="32" name="Rectangle 16"/>
        <xdr:cNvSpPr/>
      </xdr:nvSpPr>
      <xdr:spPr>
        <a:xfrm>
          <a:off x="6000750" y="6391274"/>
          <a:ext cx="352425" cy="285750"/>
        </a:xfrm>
        <a:prstGeom prst="rect">
          <a:avLst/>
        </a:prstGeom>
        <a:noFill/>
        <a:ln w="9525" cap="flat" cmpd="sng">
          <a:noFill/>
          <a:prstDash val="solid"/>
          <a:round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1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1</xdr:col>
      <xdr:colOff>9525</xdr:colOff>
      <xdr:row>5</xdr:row>
      <xdr:rowOff>19050</xdr:rowOff>
    </xdr:from>
    <xdr:to>
      <xdr:col>3</xdr:col>
      <xdr:colOff>1571625</xdr:colOff>
      <xdr:row>6</xdr:row>
      <xdr:rowOff>361950</xdr:rowOff>
    </xdr:to>
    <xdr:cxnSp fPublished="0">
      <xdr:nvCxnSpPr>
        <xdr:cNvPr id="2" name="선 2"/>
        <xdr:cNvCxnSpPr/>
      </xdr:nvCxnSpPr>
      <xdr:spPr>
        <a:xfrm>
          <a:off x="161925" y="1152525"/>
          <a:ext cx="2733675" cy="647700"/>
        </a:xfrm>
        <a:prstGeom prst="line">
          <a:avLst/>
        </a:prstGeom>
        <a:noFill/>
        <a:ln w="6350" cap="flat" cmpd="sng">
          <a:solidFill>
            <a:srgbClr val="000000"/>
          </a:solidFill>
          <a:prstDash val="solid"/>
          <a:miter/>
          <a:headEnd w="med" len="med"/>
          <a:tailEnd w="med" len="med"/>
        </a:ln>
      </xdr:spPr>
    </xdr:cxnSp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_rels/sheet5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2:W5"/>
  <x:sheetViews>
    <x:sheetView view="pageBreakPreview" topLeftCell="A1" zoomScale="90" zoomScaleNormal="90" zoomScaleSheetLayoutView="90" workbookViewId="0">
      <x:selection activeCell="F14" activeCellId="0" sqref="F14:F14"/>
    </x:sheetView>
  </x:sheetViews>
  <x:sheetFormatPr defaultColWidth="8.88671875" defaultRowHeight="13.5"/>
  <x:cols>
    <x:col min="1" max="1" width="8.5546875" style="12" customWidth="1"/>
    <x:col min="2" max="2" width="16.21875" style="4" customWidth="1"/>
    <x:col min="3" max="3" width="11.44140625" style="4" customWidth="1"/>
    <x:col min="4" max="4" width="10.5546875" style="4" customWidth="1"/>
    <x:col min="5" max="5" width="15.109375" style="4" customWidth="1"/>
    <x:col min="6" max="6" width="13.5546875" style="4" customWidth="1"/>
    <x:col min="7" max="7" width="10.6640625" style="4" customWidth="1"/>
    <x:col min="8" max="9" width="8" style="4" customWidth="1"/>
    <x:col min="10" max="10" width="13" style="4" bestFit="1" customWidth="1"/>
    <x:col min="11" max="11" width="16" style="4" bestFit="1" customWidth="1"/>
    <x:col min="12" max="12" width="19.44140625" style="4" customWidth="1"/>
    <x:col min="13" max="13" width="13.77734375" style="4" customWidth="1"/>
    <x:col min="14" max="14" width="5.5546875" style="4" customWidth="1"/>
    <x:col min="15" max="15" width="14.21875" style="4" customWidth="1"/>
    <x:col min="16" max="16" width="8.21875" style="4" customWidth="1"/>
    <x:col min="17" max="17" width="11.44140625" style="4" customWidth="1"/>
    <x:col min="18" max="18" width="4.88671875" style="4" customWidth="1"/>
    <x:col min="19" max="19" width="6.5546875" style="4" customWidth="1"/>
    <x:col min="20" max="20" width="4.88671875" style="4" customWidth="1"/>
    <x:col min="21" max="22" width="17.88671875" style="4" customWidth="1"/>
    <x:col min="23" max="23" width="18.88671875" style="4" customWidth="1"/>
  </x:cols>
  <x:sheetData>
    <x:row r="2" spans="1:1">
      <x:c r="A2" s="15" t="s">
        <x:v>51</x:v>
      </x:c>
    </x:row>
    <x:row r="3" ht="15" customHeight="1"/>
    <x:row r="4" spans="1:23" s="5" customFormat="1" ht="27.75" customHeight="1">
      <x:c r="A4" s="6" t="s">
        <x:v>166</x:v>
      </x:c>
      <x:c r="B4" s="6" t="s">
        <x:v>4</x:v>
      </x:c>
      <x:c r="C4" s="6" t="s">
        <x:v>7</x:v>
      </x:c>
      <x:c r="D4" s="6" t="s">
        <x:v>2</x:v>
      </x:c>
      <x:c r="E4" s="6" t="s">
        <x:v>175</x:v>
      </x:c>
      <x:c r="F4" s="6" t="s">
        <x:v>118</x:v>
      </x:c>
      <x:c r="G4" s="6" t="s">
        <x:v>119</x:v>
      </x:c>
      <x:c r="H4" s="6" t="s">
        <x:v>144</x:v>
      </x:c>
      <x:c r="I4" s="6" t="s">
        <x:v>131</x:v>
      </x:c>
      <x:c r="J4" s="6" t="s">
        <x:v>17</x:v>
      </x:c>
      <x:c r="K4" s="6" t="s">
        <x:v>142</x:v>
      </x:c>
      <x:c r="L4" s="6" t="s">
        <x:v>168</x:v>
      </x:c>
      <x:c r="M4" s="6" t="s">
        <x:v>155</x:v>
      </x:c>
      <x:c r="N4" s="6" t="s">
        <x:v>159</x:v>
      </x:c>
      <x:c r="O4" s="6" t="s">
        <x:v>12</x:v>
      </x:c>
      <x:c r="P4" s="6" t="s">
        <x:v>115</x:v>
      </x:c>
      <x:c r="Q4" s="6" t="s">
        <x:v>188</x:v>
      </x:c>
      <x:c r="R4" s="6" t="s">
        <x:v>77</x:v>
      </x:c>
      <x:c r="S4" s="6" t="s">
        <x:v>47</x:v>
      </x:c>
      <x:c r="T4" s="6" t="s">
        <x:v>55</x:v>
      </x:c>
      <x:c r="U4" s="6" t="s">
        <x:v>24</x:v>
      </x:c>
      <x:c r="V4" s="6" t="s">
        <x:v>25</x:v>
      </x:c>
      <x:c r="W4" s="6" t="s">
        <x:v>23</x:v>
      </x:c>
    </x:row>
    <x:row r="5" spans="1:23" ht="45" customHeight="1">
      <x:c r="A5" s="14" t="s">
        <x:v>74</x:v>
      </x:c>
      <x:c r="B5" s="13"/>
      <x:c r="C5" s="17" t="s">
        <x:v>128</x:v>
      </x:c>
      <x:c r="D5" s="13"/>
      <x:c r="E5" s="14"/>
      <x:c r="F5" s="13" t="s">
        <x:v>171</x:v>
      </x:c>
      <x:c r="G5" s="19" t="s">
        <x:v>0</x:v>
      </x:c>
      <x:c r="H5" s="14" t="s">
        <x:v>92</x:v>
      </x:c>
      <x:c r="I5" s="14" t="s">
        <x:v>72</x:v>
      </x:c>
      <x:c r="J5" s="16" t="e">
        <x:f>별지2_원가계산서!#REF!</x:f>
        <x:v>#REF!</x:v>
      </x:c>
      <x:c r="K5" s="16" t="e">
        <x:f>J5</x:f>
        <x:v>#REF!</x:v>
      </x:c>
      <x:c r="L5" s="13" t="s">
        <x:v>10</x:v>
      </x:c>
      <x:c r="M5" s="19" t="s">
        <x:v>34</x:v>
      </x:c>
      <x:c r="N5" s="14" t="s">
        <x:v>97</x:v>
      </x:c>
      <x:c r="O5" s="14"/>
      <x:c r="P5" s="14"/>
      <x:c r="Q5" s="14" t="s">
        <x:v>103</x:v>
      </x:c>
      <x:c r="R5" s="14"/>
      <x:c r="S5" s="14"/>
      <x:c r="T5" s="14"/>
      <x:c r="U5" s="14"/>
      <x:c r="V5" s="14"/>
      <x:c r="W5" s="14"/>
    </x:row>
  </x:sheetData>
  <x:dataValidations xWindow="310" yWindow="286" count="20">
    <x:dataValidation type="textLength" operator="lessThanOrEqual" showInputMessage="1" showErrorMessage="1" errorTitle="수량" error="수량은 최대 정수 7자리를 넘지 않습니다" sqref="I4:I4 I6:I65534">
      <x:formula1>7</x:formula1>
    </x:dataValidation>
    <x:dataValidation type="textLength" operator="lessThanOrEqual" allowBlank="1" showInputMessage="1" showErrorMessage="1" errorTitle="금액" error="수량과 단가의 곱에 해당하는값을 넣습니다" promptTitle="금액" prompt="수량과 단가의 곱에 해당하는 값을 넣습니다" sqref="K4:K4 K6:K65534">
      <x:formula1>17</x:formula1>
    </x:dataValidation>
    <x:dataValidation type="textLength" allowBlank="1" showInputMessage="1" showErrorMessage="1" errorTitle="품명" error="품명은 50자를 넘지 않습니다" prompt="해당 재고번호의 품명을 입력해주세요" sqref="F2:F65534">
      <x:formula1>1</x:formula1>
      <x:formula2>50</x:formula2>
    </x:dataValidation>
    <x:dataValidation type="textLength" operator="equal" showInputMessage="1" showErrorMessage="1" errorTitle="납기" error="납기 연월일을 넣습니다_x000a_샘플: 20080101" prompt="해당 품목의 납품일자를 YYYYMMDD 형식으로 입력하세요" sqref="L2:L65534">
      <x:formula1>8</x:formula1>
    </x:dataValidation>
    <x:dataValidation type="textLength" operator="lessThanOrEqual" allowBlank="1" showInputMessage="1" showErrorMessage="1" errorTitle="납지" error="납지명은 50자를 넘을 수 없습니다" prompt="납품할 장소를 입력하세요" sqref="M2:M65534">
      <x:formula1>40</x:formula1>
    </x:dataValidation>
    <x:dataValidation type="textLength" operator="equal" allowBlank="1" showInputMessage="1" showErrorMessage="1" errorTitle="검사형태" error="검사형태는 1자리 코드값입니다_x000a_샘플: 1 (1형단순검사), 7 (수요군겁사) ..._x000a_코드표 참조" prompt="검사형태를 반드시 입력합니다, 다음 탭의 코드표 참조" sqref="Q2:Q65534">
      <x:formula1>1</x:formula1>
    </x:dataValidation>
    <x:dataValidation type="textLength" operator="lessThanOrEqual" allowBlank="1" showInputMessage="1" showErrorMessage="1" errorTitle="단가" prompt="단가를 입력합니다" sqref="J2:J65534 K5:K5">
      <x:formula1>11</x:formula1>
    </x:dataValidation>
    <x:dataValidation type="textLength" operator="greaterThanOrEqual" allowBlank="1" showInputMessage="1" showErrorMessage="1" errorTitle="순번" error="순번은 다음과 같은 형식으로 입력합니다_x000a_형택 :  01,02,03 ..." prompt="구매요청서 품목의 순번입니다_x000a_형태 : 01, 02 , 03 ......" sqref="A5:A65534">
      <x:formula1>2</x:formula1>
    </x:dataValidation>
    <x:dataValidation type="textLength" operator="lessThanOrEqual" allowBlank="1" showInputMessage="1" showErrorMessage="1" sqref="G2:G65534">
      <x:formula1>20</x:formula1>
    </x:dataValidation>
    <x:dataValidation type="textLength" operator="equal" allowBlank="1" showInputMessage="1" showErrorMessage="1" prompt="해당 품목의 장비표준 구분부호를 입력하세요_x000a_(다음탭의 코드표를 참조)" sqref="N2:N65534">
      <x:formula1>1</x:formula1>
    </x:dataValidation>
    <x:dataValidation type="textLength" operator="equal" allowBlank="1" showInputMessage="1" showErrorMessage="1" error="요청번호 17자리를 반드시 입력하야 됩니다" prompt="국방재정정보체계에서 계약 요청시 발행된 지출요청번호 입니다...  구매요청 한건에 여러개의 요청번호 입력이 가능합니다" sqref="B2:B65534">
      <x:formula1>17</x:formula1>
    </x:dataValidation>
    <x:dataValidation type="textLength" operator="equal" allowBlank="1" showInputMessage="1" showErrorMessage="1" error="반드시 4자리로 입력해야 됩니다" prompt="정부회계 결산 년도를 입력합니다" sqref="C2:C65534">
      <x:formula1>4</x:formula1>
    </x:dataValidation>
    <x:dataValidation allowBlank="1" showInputMessage="1" showErrorMessage="1" prompt="국가품목식별번호 입니다_x000a_숫자 및 영문자(대문자)만 입력해 주세요" sqref="D2:E65534"/>
    <x:dataValidation type="textLength" operator="equal" allowBlank="1" showInputMessage="1" showErrorMessage="1" error="반드시 2자리를 입력하세요" prompt="해당 품목의 구매단위를 입력합니다" sqref="H2:H65534">
      <x:formula1>2</x:formula1>
    </x:dataValidation>
    <x:dataValidation type="textLength" allowBlank="1" showInputMessage="1" showErrorMessage="1" prompt="해당 품목의 부품번호가 존재하는 경우 입력하세요" sqref="P2:P65534">
      <x:formula1>1</x:formula1>
      <x:formula2>32</x:formula2>
    </x:dataValidation>
    <x:dataValidation allowBlank="1" showInputMessage="1" showErrorMessage="1" prompt="입력하지 않아도 됩니다" sqref="R2:T65534"/>
    <x:dataValidation type="textLength" operator="greaterThanOrEqual" allowBlank="1" showInputMessage="1" showErrorMessage="1" errorTitle="순번" error="순번은 다음과 같은 형식으로 입력합니다_x000a_형택 :  01,02,03 ..." prompt="구매요청서 품목의 순번입니다_x000a_형태 : 001, 002 , 003 ......" sqref="A4:A4">
      <x:formula1>3</x:formula1>
    </x:dataValidation>
    <x:dataValidation type="textLength" operator="lessThan" allowBlank="1" showInputMessage="1" showErrorMessage="1" sqref="I5:I5">
      <x:formula1>7</x:formula1>
    </x:dataValidation>
    <x:dataValidation type="textLength" operator="lessThanOrEqual" allowBlank="1" showInputMessage="1" showErrorMessage="1" errorTitle="적용장비부호" error="적용장비부호는 10자리를 넘지 않습니다_x000a_샘플: 0A, 61P, C800 ..." prompt="해당품목의 적용장비가 존재하는 경우 부호를 입력합니다" sqref="O2:O65534">
      <x:formula1>10</x:formula1>
    </x:dataValidation>
    <x:dataValidation allowBlank="1" showInputMessage="1" showErrorMessage="1" prompt="집행기관이 조달청/조달청(3자단가)을 선택한 경우 G2B품목분류번호 또는 G2B품목식별번호를 입력한다." sqref="U2:V65534"/>
  </x:dataValidations>
  <x:pageMargins left="0.19666667282581329" right="0.19666667282581329" top="0.98416668176651001" bottom="0.98416668176651001" header="0.51138889789581299" footer="0.51138889789581299"/>
  <x:pageSetup paperSize="9" scale="40" firstPageNumber="1" fitToWidth="1" fitToHeight="1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C1:G22"/>
  <x:sheetViews>
    <x:sheetView view="pageBreakPreview" topLeftCell="A1" zoomScale="98" zoomScaleNormal="98" zoomScaleSheetLayoutView="98" workbookViewId="0">
      <x:selection activeCell="F14" activeCellId="0" sqref="F14:F14"/>
    </x:sheetView>
  </x:sheetViews>
  <x:sheetFormatPr defaultColWidth="8.88671875" defaultRowHeight="13.5"/>
  <x:cols>
    <x:col min="3" max="3" width="13.109375" style="3" customWidth="1"/>
    <x:col min="4" max="4" width="15.21875" style="3" customWidth="1"/>
    <x:col min="5" max="5" width="6.44140625" style="5" customWidth="1"/>
    <x:col min="6" max="6" width="13.109375" style="3" customWidth="1"/>
    <x:col min="7" max="7" width="15.21875" style="3" customWidth="1"/>
    <x:col min="8" max="8" width="12.44140625" style="5" customWidth="1"/>
    <x:col min="9" max="9" width="15.21875" style="3" customWidth="1"/>
  </x:cols>
  <x:sheetData>
    <x:row r="1" spans="3:3">
      <x:c r="C1" s="2"/>
    </x:row>
    <x:row r="2" spans="3:3">
      <x:c r="C2" s="2"/>
    </x:row>
    <x:row r="3" spans="3:3">
      <x:c r="C3" s="2"/>
    </x:row>
    <x:row r="5" spans="3:7" ht="14.25">
      <x:c r="C5" s="110" t="s">
        <x:v>184</x:v>
      </x:c>
      <x:c r="D5" s="111"/>
      <x:c r="E5" s="3"/>
      <x:c r="F5" s="110" t="s">
        <x:v>29</x:v>
      </x:c>
      <x:c r="G5" s="111"/>
    </x:row>
    <x:row r="6" spans="3:7" ht="14.25" hidden="1" customHeight="1">
      <x:c r="C6" s="10"/>
      <x:c r="D6" s="11"/>
      <x:c r="E6" s="3"/>
      <x:c r="F6" s="10"/>
      <x:c r="G6" s="11"/>
    </x:row>
    <x:row r="7" spans="3:7" ht="14.25" hidden="1" customHeight="1">
      <x:c r="C7" s="10"/>
      <x:c r="D7" s="11"/>
      <x:c r="E7" s="3"/>
      <x:c r="F7" s="10"/>
      <x:c r="G7" s="11"/>
    </x:row>
    <x:row r="8" spans="3:7" ht="14.25" hidden="1" customHeight="1">
      <x:c r="C8" s="10"/>
      <x:c r="D8" s="11"/>
      <x:c r="E8" s="3"/>
      <x:c r="F8" s="10"/>
      <x:c r="G8" s="11"/>
    </x:row>
    <x:row r="9" spans="3:7" ht="14.25" hidden="1" customHeight="1">
      <x:c r="C9" s="10"/>
      <x:c r="D9" s="11"/>
      <x:c r="E9" s="3"/>
      <x:c r="F9" s="10"/>
      <x:c r="G9" s="11"/>
    </x:row>
    <x:row r="10" spans="3:7" ht="14.25">
      <x:c r="C10" s="10" t="s">
        <x:v>165</x:v>
      </x:c>
      <x:c r="D10" s="11" t="s">
        <x:v>156</x:v>
      </x:c>
      <x:c r="E10" s="3"/>
      <x:c r="F10" s="10" t="s">
        <x:v>165</x:v>
      </x:c>
      <x:c r="G10" s="11" t="s">
        <x:v>156</x:v>
      </x:c>
    </x:row>
    <x:row r="11" spans="3:7" hidden="1" customHeight="1">
      <x:c r="C11" s="7"/>
      <x:c r="D11" s="8"/>
      <x:c r="E11" s="3"/>
      <x:c r="F11" s="7"/>
      <x:c r="G11" s="8"/>
    </x:row>
    <x:row r="12" spans="3:7" hidden="1" customHeight="1">
      <x:c r="C12" s="7"/>
      <x:c r="D12" s="8"/>
      <x:c r="E12" s="3"/>
      <x:c r="F12" s="7"/>
      <x:c r="G12" s="8"/>
    </x:row>
    <x:row r="13" spans="3:7">
      <x:c r="C13" s="9" t="s">
        <x:v>90</x:v>
      </x:c>
      <x:c r="D13" s="8" t="s">
        <x:v>52</x:v>
      </x:c>
      <x:c r="E13" s="3"/>
      <x:c r="F13" s="9">
        <x:v>1</x:v>
      </x:c>
      <x:c r="G13" s="8" t="s">
        <x:v>15</x:v>
      </x:c>
    </x:row>
    <x:row r="14" spans="3:7">
      <x:c r="C14" s="9" t="s">
        <x:v>56</x:v>
      </x:c>
      <x:c r="D14" s="8" t="s">
        <x:v>149</x:v>
      </x:c>
      <x:c r="E14" s="3"/>
      <x:c r="F14" s="9">
        <x:v>2</x:v>
      </x:c>
      <x:c r="G14" s="8" t="s">
        <x:v>9</x:v>
      </x:c>
    </x:row>
    <x:row r="15" spans="3:7">
      <x:c r="C15" s="9" t="s">
        <x:v>83</x:v>
      </x:c>
      <x:c r="D15" s="8" t="s">
        <x:v>89</x:v>
      </x:c>
      <x:c r="E15" s="3"/>
      <x:c r="F15" s="9">
        <x:v>3</x:v>
      </x:c>
      <x:c r="G15" s="8" t="s">
        <x:v>186</x:v>
      </x:c>
    </x:row>
    <x:row r="16" spans="3:7">
      <x:c r="C16" s="9" t="s">
        <x:v>84</x:v>
      </x:c>
      <x:c r="D16" s="8" t="s">
        <x:v>70</x:v>
      </x:c>
      <x:c r="E16" s="3"/>
      <x:c r="F16" s="9">
        <x:v>4</x:v>
      </x:c>
      <x:c r="G16" s="8" t="s">
        <x:v>13</x:v>
      </x:c>
    </x:row>
    <x:row r="17" spans="3:7">
      <x:c r="C17" s="9" t="s">
        <x:v>80</x:v>
      </x:c>
      <x:c r="D17" s="8" t="s">
        <x:v>65</x:v>
      </x:c>
      <x:c r="E17" s="3"/>
      <x:c r="F17" s="9">
        <x:v>5</x:v>
      </x:c>
      <x:c r="G17" s="8" t="s">
        <x:v>177</x:v>
      </x:c>
    </x:row>
    <x:row r="18" spans="3:7">
      <x:c r="C18" s="9" t="s">
        <x:v>97</x:v>
      </x:c>
      <x:c r="D18" s="8" t="s">
        <x:v>148</x:v>
      </x:c>
      <x:c r="E18" s="3"/>
      <x:c r="F18" s="9">
        <x:v>6</x:v>
      </x:c>
      <x:c r="G18" s="8" t="s">
        <x:v>107</x:v>
      </x:c>
    </x:row>
    <x:row r="19" spans="3:7">
      <x:c r="C19" s="9" t="s">
        <x:v>88</x:v>
      </x:c>
      <x:c r="D19" s="8" t="s">
        <x:v>126</x:v>
      </x:c>
      <x:c r="E19" s="3"/>
      <x:c r="F19" s="9">
        <x:v>7</x:v>
      </x:c>
      <x:c r="G19" s="8" t="s">
        <x:v>153</x:v>
      </x:c>
    </x:row>
    <x:row r="20" spans="3:7">
      <x:c r="C20" s="9" t="s">
        <x:v>67</x:v>
      </x:c>
      <x:c r="D20" s="8" t="s">
        <x:v>100</x:v>
      </x:c>
      <x:c r="E20" s="3"/>
      <x:c r="F20" s="9" t="s">
        <x:v>78</x:v>
      </x:c>
      <x:c r="G20" s="8" t="s">
        <x:v>173</x:v>
      </x:c>
    </x:row>
    <x:row r="21" spans="3:7">
      <x:c r="C21" s="9" t="s">
        <x:v>95</x:v>
      </x:c>
      <x:c r="D21" s="8" t="s">
        <x:v>143</x:v>
      </x:c>
      <x:c r="E21" s="3"/>
      <x:c r="F21" s="9" t="s">
        <x:v>53</x:v>
      </x:c>
      <x:c r="G21" s="8" t="s">
        <x:v>3</x:v>
      </x:c>
    </x:row>
    <x:row r="22" spans="3:7">
      <x:c r="C22" s="9" t="s">
        <x:v>62</x:v>
      </x:c>
      <x:c r="D22" s="8" t="s">
        <x:v>60</x:v>
      </x:c>
      <x:c r="E22" s="3"/>
      <x:c r="F22" s="9" t="s">
        <x:v>87</x:v>
      </x:c>
      <x:c r="G22" s="8" t="s">
        <x:v>11</x:v>
      </x:c>
    </x:row>
  </x:sheetData>
  <x:mergeCells count="2">
    <x:mergeCell ref="F5:G5"/>
    <x:mergeCell ref="C5:D5"/>
  </x:mergeCells>
  <x:pageMargins left="0.75" right="0.75" top="1" bottom="1" header="0.5" footer="0.5"/>
  <x:pageSetup paperSize="9" scale="89" firstPageNumber="1" fitToWidth="1" fitToHeight="1" orientation="portrait" usePrinterDefaults="1" blackAndWhite="0" draft="0" useFirstPageNumber="0" horizontalDpi="600" verticalDpi="600" copies="1"/>
  <x:colBreaks count="1" manualBreakCount="1">
    <x:brk id="7" min="0" max="16383" man="1" pt="0"/>
  </x:col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/>
  <x:dimension ref="A1:C24"/>
  <x:sheetViews>
    <x:sheetView tabSelected="1" view="pageBreakPreview" topLeftCell="A1" zoomScaleNormal="100" zoomScaleSheetLayoutView="100" workbookViewId="0">
      <x:selection activeCell="D8" activeCellId="0" sqref="D8:D8"/>
    </x:sheetView>
  </x:sheetViews>
  <x:sheetFormatPr defaultColWidth="8.88671875" defaultRowHeight="13.550000000000001"/>
  <x:cols>
    <x:col min="1" max="1" width="25.44140625" style="1" customWidth="1"/>
    <x:col min="2" max="3" width="18.77734375" style="1" customWidth="1"/>
  </x:cols>
  <x:sheetData>
    <x:row r="1" spans="1:3" ht="29.850000000000001" customHeight="1">
      <x:c r="A1" s="109" t="s">
        <x:v>27</x:v>
      </x:c>
      <x:c r="B1" s="109"/>
      <x:c r="C1" s="109"/>
    </x:row>
    <x:row r="2" spans="1:3" ht="39.75" customHeight="1">
      <x:c r="A2" s="107" t="s">
        <x:v>36</x:v>
      </x:c>
      <x:c r="B2" s="108"/>
      <x:c r="C2" s="71" t="s">
        <x:v>154</x:v>
      </x:c>
    </x:row>
    <x:row r="3" spans="1:3" ht="44.25" customHeight="1">
      <x:c r="A3" s="72" t="s">
        <x:v>122</x:v>
      </x:c>
      <x:c r="B3" s="73" t="s">
        <x:v>167</x:v>
      </x:c>
      <x:c r="C3" s="74" t="s">
        <x:v>158</x:v>
      </x:c>
    </x:row>
    <x:row r="4" spans="1:3" ht="44.25" customHeight="1">
      <x:c r="A4" s="75" t="s">
        <x:v>33</x:v>
      </x:c>
      <x:c r="B4" s="94">
        <x:f>'별지1_구매내역서(완제품)'!H19</x:f>
        <x:v>0</x:v>
      </x:c>
      <x:c r="C4" s="76" t="s">
        <x:v>151</x:v>
      </x:c>
    </x:row>
    <x:row r="5" spans="1:3" ht="44.25" customHeight="1">
      <x:c r="A5" s="75" t="s">
        <x:v>68</x:v>
      </x:c>
      <x:c r="B5" s="94">
        <x:f>별지2_원가계산서!F29</x:f>
        <x:v>18475070</x:v>
      </x:c>
      <x:c r="C5" s="76" t="s">
        <x:v>152</x:v>
      </x:c>
    </x:row>
    <x:row r="6" spans="1:3" ht="44.25" customHeight="1">
      <x:c r="A6" s="77" t="s">
        <x:v>102</x:v>
      </x:c>
      <x:c r="B6" s="78">
        <x:f>SUM(B4:B5)</x:f>
        <x:v>18475070</x:v>
      </x:c>
      <x:c r="C6" s="79" t="s">
        <x:v>14</x:v>
      </x:c>
    </x:row>
    <x:row r="7" spans="2:2">
      <x:c r="B7" s="81"/>
    </x:row>
    <x:row r="9" spans="2:2">
      <x:c r="B9" s="81"/>
    </x:row>
    <x:row r="10" spans="2:2">
      <x:c r="B10" s="81"/>
    </x:row>
    <x:row r="11" spans="2:2">
      <x:c r="B11" s="81"/>
    </x:row>
    <x:row r="12" spans="2:2">
      <x:c r="B12" s="81"/>
    </x:row>
    <x:row r="13" spans="2:2">
      <x:c r="B13" s="81"/>
    </x:row>
    <x:row r="14" spans="2:2">
      <x:c r="B14" s="81"/>
    </x:row>
    <x:row r="18" spans="2:2">
      <x:c r="B18" s="81"/>
    </x:row>
    <x:row r="19" spans="2:2">
      <x:c r="B19" s="81"/>
    </x:row>
    <x:row r="20" spans="2:2">
      <x:c r="B20" s="81"/>
    </x:row>
    <x:row r="23" spans="2:2">
      <x:c r="B23" s="81"/>
    </x:row>
    <x:row r="24" spans="2:2">
      <x:c r="B24" s="81"/>
    </x:row>
  </x:sheetData>
  <x:mergeCells count="2">
    <x:mergeCell ref="A2:B2"/>
    <x:mergeCell ref="A1:C1"/>
  </x:mergeCells>
  <x:pageMargins left="0.74805557727813721" right="0.74805557727813721" top="0.98430556058883667" bottom="0.98430556058883667" header="0.51138889789581299" footer="0.51138889789581299"/>
  <x:pageSetup paperSize="9" scale="74" firstPageNumber="1" fitToWidth="0" fitToHeight="0" orientation="portrait" usePrinterDefaults="1" blackAndWhite="0" draft="0" useFirstPageNumber="0" horizontalDpi="600" verticalDpi="600" copie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pageSetUpPr autoPageBreaks="1" fitToPage="1"/>
  </x:sheetPr>
  <x:dimension ref="B1:I30"/>
  <x:sheetViews>
    <x:sheetView view="pageBreakPreview" topLeftCell="A1" zoomScaleNormal="100" zoomScaleSheetLayoutView="100" workbookViewId="0">
      <x:selection activeCell="J21" activeCellId="0" sqref="J21:J21"/>
    </x:sheetView>
  </x:sheetViews>
  <x:sheetFormatPr defaultColWidth="8.88671875" defaultRowHeight="16.399999999999999"/>
  <x:cols>
    <x:col min="1" max="1" width="1.77734375" style="21" customWidth="1"/>
    <x:col min="2" max="2" width="5.21875" style="56" bestFit="1" customWidth="1"/>
    <x:col min="3" max="3" width="24.33203125" style="56" bestFit="1" customWidth="1"/>
    <x:col min="4" max="4" width="25.77734375" style="56" customWidth="1"/>
    <x:col min="5" max="5" width="5.6640625" style="56" bestFit="1" customWidth="1"/>
    <x:col min="6" max="6" width="7.21875" style="57" bestFit="1" customWidth="1"/>
    <x:col min="7" max="7" width="15.77734375" style="58" customWidth="1"/>
    <x:col min="8" max="8" width="15.77734375" style="21" customWidth="1"/>
    <x:col min="9" max="9" width="21.44140625" style="21" bestFit="1" customWidth="1"/>
    <x:col min="10" max="16384" width="8.88671875" style="21"/>
  </x:cols>
  <x:sheetData>
    <x:row r="1" spans="2:2">
      <x:c r="B1" s="56" t="s">
        <x:v>66</x:v>
      </x:c>
    </x:row>
    <x:row r="2" spans="2:9" ht="29.149999999999999">
      <x:c r="B2" s="112" t="s">
        <x:v>19</x:v>
      </x:c>
      <x:c r="C2" s="112"/>
      <x:c r="D2" s="112"/>
      <x:c r="E2" s="112"/>
      <x:c r="F2" s="112"/>
      <x:c r="G2" s="112"/>
      <x:c r="H2" s="112"/>
      <x:c r="I2" s="112"/>
    </x:row>
    <x:row r="3" spans="8:8">
      <x:c r="H3" s="20"/>
    </x:row>
    <x:row r="4" spans="2:9" ht="21" customHeight="1">
      <x:c r="B4" s="116" t="s">
        <x:v>71</x:v>
      </x:c>
      <x:c r="C4" s="118" t="s">
        <x:v>54</x:v>
      </x:c>
      <x:c r="D4" s="116" t="s">
        <x:v>160</x:v>
      </x:c>
      <x:c r="E4" s="116" t="s">
        <x:v>105</x:v>
      </x:c>
      <x:c r="F4" s="120" t="s">
        <x:v>82</x:v>
      </x:c>
      <x:c r="G4" s="121" t="s">
        <x:v>76</x:v>
      </x:c>
      <x:c r="H4" s="122" t="s">
        <x:v>129</x:v>
      </x:c>
      <x:c r="I4" s="116" t="s">
        <x:v>164</x:v>
      </x:c>
    </x:row>
    <x:row r="5" spans="2:9" ht="21" customHeight="1">
      <x:c r="B5" s="117"/>
      <x:c r="C5" s="119"/>
      <x:c r="D5" s="117"/>
      <x:c r="E5" s="117"/>
      <x:c r="F5" s="120"/>
      <x:c r="G5" s="121"/>
      <x:c r="H5" s="123"/>
      <x:c r="I5" s="117"/>
    </x:row>
    <x:row r="6" spans="2:9" ht="27.600000000000001" customHeight="1">
      <x:c r="B6" s="23">
        <x:v>1</x:v>
      </x:c>
      <x:c r="C6" s="101" t="s">
        <x:v>32</x:v>
      </x:c>
      <x:c r="D6" s="114" t="s">
        <x:v>6</x:v>
      </x:c>
      <x:c r="E6" s="28" t="s">
        <x:v>94</x:v>
      </x:c>
      <x:c r="F6" s="28">
        <x:v>152</x:v>
      </x:c>
      <x:c r="G6" s="25"/>
      <x:c r="H6" s="25">
        <x:f t="shared" ref="H6:H18" si="0">F6*G6</x:f>
        <x:v>0</x:v>
      </x:c>
      <x:c r="I6" s="23"/>
    </x:row>
    <x:row r="7" spans="2:9" ht="24.949999999999999" customHeight="1">
      <x:c r="B7" s="23">
        <x:v>2</x:v>
      </x:c>
      <x:c r="C7" s="101" t="s">
        <x:v>26</x:v>
      </x:c>
      <x:c r="D7" s="115"/>
      <x:c r="E7" s="28" t="s">
        <x:v>94</x:v>
      </x:c>
      <x:c r="F7" s="28">
        <x:v>94</x:v>
      </x:c>
      <x:c r="G7" s="25"/>
      <x:c r="H7" s="25">
        <x:f t="shared" si="0"/>
        <x:v>0</x:v>
      </x:c>
      <x:c r="I7" s="90"/>
    </x:row>
    <x:row r="8" spans="2:9" ht="24.949999999999999" customHeight="1">
      <x:c r="B8" s="23">
        <x:v>3</x:v>
      </x:c>
      <x:c r="C8" s="101" t="s">
        <x:v>30</x:v>
      </x:c>
      <x:c r="D8" s="115"/>
      <x:c r="E8" s="28" t="s">
        <x:v>94</x:v>
      </x:c>
      <x:c r="F8" s="106">
        <x:v>4</x:v>
      </x:c>
      <x:c r="G8" s="25"/>
      <x:c r="H8" s="25">
        <x:f t="shared" si="0"/>
        <x:v>0</x:v>
      </x:c>
      <x:c r="I8" s="27"/>
    </x:row>
    <x:row r="9" spans="2:9" ht="24.949999999999999" customHeight="1">
      <x:c r="B9" s="23">
        <x:v>4</x:v>
      </x:c>
      <x:c r="C9" s="101" t="s">
        <x:v>31</x:v>
      </x:c>
      <x:c r="D9" s="115"/>
      <x:c r="E9" s="28" t="s">
        <x:v>94</x:v>
      </x:c>
      <x:c r="F9" s="106">
        <x:v>251</x:v>
      </x:c>
      <x:c r="G9" s="25"/>
      <x:c r="H9" s="25">
        <x:f t="shared" si="0"/>
        <x:v>0</x:v>
      </x:c>
      <x:c r="I9" s="27"/>
    </x:row>
    <x:row r="10" spans="2:9" ht="24.949999999999999" customHeight="1">
      <x:c r="B10" s="23">
        <x:v>5</x:v>
      </x:c>
      <x:c r="C10" s="101" t="s">
        <x:v>185</x:v>
      </x:c>
      <x:c r="D10" s="114"/>
      <x:c r="E10" s="28" t="s">
        <x:v>94</x:v>
      </x:c>
      <x:c r="F10" s="106">
        <x:v>8</x:v>
      </x:c>
      <x:c r="G10" s="25"/>
      <x:c r="H10" s="25">
        <x:f t="shared" si="0"/>
        <x:v>0</x:v>
      </x:c>
      <x:c r="I10" s="27"/>
    </x:row>
    <x:row r="11" spans="2:9" ht="24.949999999999999" customHeight="1">
      <x:c r="B11" s="23">
        <x:v>6</x:v>
      </x:c>
      <x:c r="C11" s="101" t="s">
        <x:v>182</x:v>
      </x:c>
      <x:c r="D11" s="114"/>
      <x:c r="E11" s="28" t="s">
        <x:v>94</x:v>
      </x:c>
      <x:c r="F11" s="106">
        <x:v>10</x:v>
      </x:c>
      <x:c r="G11" s="25"/>
      <x:c r="H11" s="25">
        <x:f t="shared" si="0"/>
        <x:v>0</x:v>
      </x:c>
      <x:c r="I11" s="27"/>
    </x:row>
    <x:row r="12" spans="2:9" ht="24.949999999999999" customHeight="1">
      <x:c r="B12" s="23">
        <x:v>7</x:v>
      </x:c>
      <x:c r="C12" s="102" t="s">
        <x:v>183</x:v>
      </x:c>
      <x:c r="D12" s="115"/>
      <x:c r="E12" s="28" t="s">
        <x:v>94</x:v>
      </x:c>
      <x:c r="F12" s="106">
        <x:v>5</x:v>
      </x:c>
      <x:c r="G12" s="25"/>
      <x:c r="H12" s="25">
        <x:f t="shared" si="0"/>
        <x:v>0</x:v>
      </x:c>
      <x:c r="I12" s="23"/>
    </x:row>
    <x:row r="13" spans="2:9" ht="24.949999999999999" customHeight="1">
      <x:c r="B13" s="23">
        <x:v>8</x:v>
      </x:c>
      <x:c r="C13" s="102" t="s">
        <x:v>57</x:v>
      </x:c>
      <x:c r="D13" s="114"/>
      <x:c r="E13" s="28" t="s">
        <x:v>94</x:v>
      </x:c>
      <x:c r="F13" s="106">
        <x:v>5</x:v>
      </x:c>
      <x:c r="G13" s="25"/>
      <x:c r="H13" s="25">
        <x:f t="shared" si="0"/>
        <x:v>0</x:v>
      </x:c>
      <x:c r="I13" s="23"/>
    </x:row>
    <x:row r="14" spans="2:9" ht="24.949999999999999" customHeight="1">
      <x:c r="B14" s="23">
        <x:v>9</x:v>
      </x:c>
      <x:c r="C14" s="102" t="s">
        <x:v>187</x:v>
      </x:c>
      <x:c r="D14" s="115"/>
      <x:c r="E14" s="28" t="s">
        <x:v>94</x:v>
      </x:c>
      <x:c r="F14" s="106">
        <x:v>5</x:v>
      </x:c>
      <x:c r="G14" s="25"/>
      <x:c r="H14" s="25">
        <x:f t="shared" si="0"/>
        <x:v>0</x:v>
      </x:c>
      <x:c r="I14" s="23"/>
    </x:row>
    <x:row r="15" spans="2:9" ht="24.949999999999999" customHeight="1">
      <x:c r="B15" s="23">
        <x:v>10</x:v>
      </x:c>
      <x:c r="C15" s="102" t="s">
        <x:v>181</x:v>
      </x:c>
      <x:c r="D15" s="115"/>
      <x:c r="E15" s="28" t="s">
        <x:v>94</x:v>
      </x:c>
      <x:c r="F15" s="106">
        <x:v>5</x:v>
      </x:c>
      <x:c r="G15" s="25"/>
      <x:c r="H15" s="25">
        <x:f t="shared" si="0"/>
        <x:v>0</x:v>
      </x:c>
      <x:c r="I15" s="23"/>
    </x:row>
    <x:row r="16" spans="2:9" ht="24.949999999999999" customHeight="1">
      <x:c r="B16" s="23">
        <x:v>11</x:v>
      </x:c>
      <x:c r="C16" s="102" t="s">
        <x:v>146</x:v>
      </x:c>
      <x:c r="D16" s="115"/>
      <x:c r="E16" s="28" t="s">
        <x:v>94</x:v>
      </x:c>
      <x:c r="F16" s="106">
        <x:v>5</x:v>
      </x:c>
      <x:c r="G16" s="25"/>
      <x:c r="H16" s="25">
        <x:f t="shared" si="0"/>
        <x:v>0</x:v>
      </x:c>
      <x:c r="I16" s="23"/>
    </x:row>
    <x:row r="17" spans="2:9" ht="24.949999999999999" customHeight="1">
      <x:c r="B17" s="23">
        <x:v>12</x:v>
      </x:c>
      <x:c r="C17" s="102" t="s">
        <x:v>81</x:v>
      </x:c>
      <x:c r="D17" s="114"/>
      <x:c r="E17" s="28" t="s">
        <x:v>94</x:v>
      </x:c>
      <x:c r="F17" s="106">
        <x:v>4</x:v>
      </x:c>
      <x:c r="G17" s="25"/>
      <x:c r="H17" s="25">
        <x:f t="shared" si="0"/>
        <x:v>0</x:v>
      </x:c>
      <x:c r="I17" s="23"/>
    </x:row>
    <x:row r="18" spans="2:9" ht="24.949999999999999" customHeight="1">
      <x:c r="B18" s="23">
        <x:v>13</x:v>
      </x:c>
      <x:c r="C18" s="102" t="s">
        <x:v>163</x:v>
      </x:c>
      <x:c r="D18" s="115"/>
      <x:c r="E18" s="28" t="s">
        <x:v>94</x:v>
      </x:c>
      <x:c r="F18" s="106">
        <x:v>2</x:v>
      </x:c>
      <x:c r="G18" s="25"/>
      <x:c r="H18" s="25">
        <x:f t="shared" si="0"/>
        <x:v>0</x:v>
      </x:c>
      <x:c r="I18" s="27"/>
    </x:row>
    <x:row r="19" spans="2:9" ht="24.949999999999999" customHeight="1">
      <x:c r="B19" s="113" t="s">
        <x:v>174</x:v>
      </x:c>
      <x:c r="C19" s="113"/>
      <x:c r="D19" s="113"/>
      <x:c r="E19" s="113"/>
      <x:c r="F19" s="113"/>
      <x:c r="G19" s="113"/>
      <x:c r="H19" s="59">
        <x:f>SUM(H6:H18)</x:f>
        <x:v>0</x:v>
      </x:c>
      <x:c r="I19" s="70"/>
    </x:row>
    <x:row r="20" spans="2:9" ht="24.949999999999999" customHeight="1">
      <x:c r="B20" s="46"/>
      <x:c r="C20" s="46"/>
      <x:c r="D20" s="82"/>
      <x:c r="E20" s="46"/>
      <x:c r="F20" s="46"/>
      <x:c r="G20" s="45"/>
      <x:c r="H20" s="45"/>
      <x:c r="I20" s="46"/>
    </x:row>
    <x:row r="21" spans="2:9" ht="24.949999999999999" customHeight="1">
      <x:c r="B21" s="46"/>
      <x:c r="C21" s="46"/>
      <x:c r="D21" s="46"/>
      <x:c r="E21" s="46"/>
      <x:c r="F21" s="46"/>
      <x:c r="G21" s="45"/>
      <x:c r="H21" s="45"/>
      <x:c r="I21" s="46"/>
    </x:row>
    <x:row r="22" spans="2:9" ht="24.949999999999999" customHeight="1">
      <x:c r="B22" s="46"/>
      <x:c r="C22" s="46"/>
      <x:c r="D22" s="46"/>
      <x:c r="E22" s="46"/>
      <x:c r="F22" s="46"/>
      <x:c r="G22" s="45"/>
      <x:c r="H22" s="53"/>
      <x:c r="I22" s="46"/>
    </x:row>
    <x:row r="23" spans="2:9" ht="24.949999999999999" customHeight="1">
      <x:c r="B23" s="46"/>
      <x:c r="C23" s="46"/>
      <x:c r="D23" s="46"/>
      <x:c r="E23" s="46"/>
      <x:c r="F23" s="46"/>
      <x:c r="G23" s="45"/>
      <x:c r="H23" s="91"/>
      <x:c r="I23" s="46"/>
    </x:row>
    <x:row r="24" spans="2:9" ht="24.949999999999999" customHeight="1">
      <x:c r="B24" s="46"/>
      <x:c r="C24" s="46"/>
      <x:c r="D24" s="46"/>
      <x:c r="E24" s="46"/>
      <x:c r="F24" s="46"/>
      <x:c r="G24" s="45"/>
      <x:c r="H24" s="53"/>
      <x:c r="I24" s="46"/>
    </x:row>
    <x:row r="25" spans="2:9" ht="24.949999999999999" customHeight="1">
      <x:c r="B25" s="46"/>
      <x:c r="C25" s="60"/>
      <x:c r="D25" s="46"/>
      <x:c r="E25" s="46"/>
      <x:c r="F25" s="46"/>
      <x:c r="G25" s="45"/>
      <x:c r="I25" s="46"/>
    </x:row>
    <x:row r="26" spans="2:9" ht="24.949999999999999" customHeight="1">
      <x:c r="B26" s="46"/>
      <x:c r="C26" s="60"/>
      <x:c r="D26" s="46"/>
      <x:c r="E26" s="46"/>
      <x:c r="F26" s="46"/>
      <x:c r="G26" s="45"/>
      <x:c r="I26" s="46"/>
    </x:row>
    <x:row r="27" spans="2:9" ht="24.949999999999999" customHeight="1">
      <x:c r="B27" s="46"/>
      <x:c r="C27" s="60"/>
      <x:c r="D27" s="46"/>
      <x:c r="E27" s="46"/>
      <x:c r="F27" s="46"/>
      <x:c r="G27" s="45"/>
      <x:c r="I27" s="46"/>
    </x:row>
    <x:row r="28" spans="2:9" ht="24.949999999999999" customHeight="1">
      <x:c r="B28" s="46"/>
      <x:c r="C28" s="46"/>
      <x:c r="D28" s="46"/>
      <x:c r="E28" s="46"/>
      <x:c r="F28" s="46"/>
      <x:c r="G28" s="45"/>
      <x:c r="I28" s="46"/>
    </x:row>
    <x:row r="29" spans="2:8" ht="24.949999999999999" customHeight="1">
      <x:c r="B29" s="46"/>
      <x:c r="C29" s="46"/>
      <x:c r="D29" s="46"/>
      <x:c r="E29" s="46"/>
      <x:c r="F29" s="46"/>
      <x:c r="G29" s="45"/>
      <x:c r="H29" s="53"/>
    </x:row>
    <x:row r="30" spans="2:7" ht="24.949999999999999" customHeight="1">
      <x:c r="B30" s="46"/>
      <x:c r="C30" s="61"/>
      <x:c r="D30" s="62"/>
      <x:c r="E30" s="46"/>
      <x:c r="F30" s="63"/>
      <x:c r="G30" s="45"/>
    </x:row>
  </x:sheetData>
  <x:mergeCells count="11">
    <x:mergeCell ref="B2:I2"/>
    <x:mergeCell ref="B19:G19"/>
    <x:mergeCell ref="D6:D18"/>
    <x:mergeCell ref="B4:B5"/>
    <x:mergeCell ref="C4:C5"/>
    <x:mergeCell ref="D4:D5"/>
    <x:mergeCell ref="E4:E5"/>
    <x:mergeCell ref="F4:F5"/>
    <x:mergeCell ref="G4:G5"/>
    <x:mergeCell ref="H4:H5"/>
    <x:mergeCell ref="I4:I5"/>
  </x:mergeCells>
  <x:printOptions horizontalCentered="1" verticalCentered="0" headings="0" gridLines="0" gridLinesSet="1"/>
  <x:pageMargins left="0.39347222447395325" right="0.39347222447395325" top="0.39347222447395325" bottom="0.39347222447395325" header="0.39347222447395325" footer="0.39347222447395325"/>
  <x:pageSetup paperSize="9" scale="64" firstPageNumber="1" fitToWidth="1" fitToHeight="0" orientation="portrait" usePrinterDefaults="1" blackAndWhite="0" draft="0" useFirstPageNumber="0" horizontalDpi="600" verticalDpi="600" copies="1"/>
  <x:rowBreaks count="1" manualBreakCount="1">
    <x:brk id="19" min="0" max="1048575" man="1" pt="0"/>
  </x:rowBreaks>
  <x:colBreaks count="1" manualBreakCount="1">
    <x:brk id="9" min="0" max="16383" man="1" pt="0"/>
  </x:colBreaks>
  <x:drawing r:id="rId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>
    <x:pageSetUpPr autoPageBreaks="1" fitToPage="1"/>
  </x:sheetPr>
  <x:dimension ref="B2:M31"/>
  <x:sheetViews>
    <x:sheetView view="pageBreakPreview" topLeftCell="A16" zoomScaleNormal="100" zoomScaleSheetLayoutView="100" workbookViewId="0">
      <x:selection activeCell="G30" activeCellId="0" sqref="G30:G30"/>
    </x:sheetView>
  </x:sheetViews>
  <x:sheetFormatPr defaultColWidth="8.88671875" defaultRowHeight="16.399999999999999"/>
  <x:cols>
    <x:col min="1" max="1" width="1.77734375" style="20" customWidth="1"/>
    <x:col min="2" max="2" width="7.6640625" style="20" bestFit="1" customWidth="1"/>
    <x:col min="3" max="3" width="6" style="20" bestFit="1" customWidth="1"/>
    <x:col min="4" max="4" width="18.44140625" style="20" customWidth="1"/>
    <x:col min="5" max="5" width="8.77734375" style="20" customWidth="1"/>
    <x:col min="6" max="6" width="18.77734375" style="20" customWidth="1"/>
    <x:col min="7" max="8" width="14.33203125" style="20" bestFit="1" customWidth="1"/>
    <x:col min="9" max="9" width="10" style="21" bestFit="1" customWidth="1"/>
    <x:col min="10" max="16383" width="8.88671875" style="21"/>
    <x:col min="16384" max="16384" width="8.88671875" style="21"/>
  </x:cols>
  <x:sheetData>
    <x:row r="2" spans="2:13" ht="23.449999999999999" customHeight="1">
      <x:c r="B2" s="124" t="s">
        <x:v>16</x:v>
      </x:c>
      <x:c r="C2" s="124"/>
      <x:c r="D2" s="124"/>
      <x:c r="E2" s="124"/>
      <x:c r="F2" s="124"/>
      <x:c r="G2" s="18"/>
      <x:c r="H2" s="18"/>
      <x:c r="I2" s="18"/>
      <x:c r="J2" s="18"/>
      <x:c r="K2" s="18"/>
      <x:c r="L2" s="18"/>
      <x:c r="M2" s="18"/>
    </x:row>
    <x:row r="4" spans="2:12">
      <x:c r="B4" s="125"/>
      <x:c r="C4" s="125"/>
      <x:c r="D4" s="125"/>
      <x:c r="E4" s="125"/>
      <x:c r="F4" s="125"/>
      <x:c r="G4" s="47"/>
      <x:c r="H4" s="47"/>
      <x:c r="I4" s="47"/>
      <x:c r="J4" s="47"/>
      <x:c r="K4" s="47"/>
      <x:c r="L4" s="47"/>
    </x:row>
    <x:row r="6" spans="2:6" ht="24" customHeight="1">
      <x:c r="B6" s="154"/>
      <x:c r="C6" s="151"/>
      <x:c r="D6" s="152" t="s">
        <x:v>69</x:v>
      </x:c>
      <x:c r="E6" s="150" t="s">
        <x:v>161</x:v>
      </x:c>
      <x:c r="F6" s="150"/>
    </x:row>
    <x:row r="7" spans="2:6" ht="29.25" customHeight="1">
      <x:c r="B7" s="155" t="s">
        <x:v>64</x:v>
      </x:c>
      <x:c r="C7" s="153"/>
      <x:c r="D7" s="153"/>
      <x:c r="E7" s="95" t="s">
        <x:v>112</x:v>
      </x:c>
      <x:c r="F7" s="95" t="s">
        <x:v>73</x:v>
      </x:c>
    </x:row>
    <x:row r="8" spans="2:6" ht="35.100000000000001" customHeight="1">
      <x:c r="B8" s="126" t="s">
        <x:v>130</x:v>
      </x:c>
      <x:c r="C8" s="126" t="s">
        <x:v>79</x:v>
      </x:c>
      <x:c r="D8" s="138" t="s">
        <x:v>123</x:v>
      </x:c>
      <x:c r="E8" s="96"/>
      <x:c r="F8" s="96"/>
    </x:row>
    <x:row r="9" spans="2:6" ht="35.100000000000001" customHeight="1">
      <x:c r="B9" s="126"/>
      <x:c r="C9" s="126"/>
      <x:c r="D9" s="138" t="s">
        <x:v>113</x:v>
      </x:c>
      <x:c r="E9" s="97"/>
      <x:c r="F9" s="97"/>
    </x:row>
    <x:row r="10" spans="2:6" ht="35.100000000000001" customHeight="1">
      <x:c r="B10" s="126"/>
      <x:c r="C10" s="126"/>
      <x:c r="D10" s="139" t="s">
        <x:v>178</x:v>
      </x:c>
      <x:c r="E10" s="98"/>
      <x:c r="F10" s="98"/>
    </x:row>
    <x:row r="11" spans="2:6" ht="35.100000000000001" customHeight="1">
      <x:c r="B11" s="126"/>
      <x:c r="C11" s="126" t="s">
        <x:v>68</x:v>
      </x:c>
      <x:c r="D11" s="138" t="s">
        <x:v>109</x:v>
      </x:c>
      <x:c r="E11" s="96"/>
      <x:c r="F11" s="96">
        <x:f>'별지3_노무비 일위대가'!Y23</x:f>
        <x:v>0</x:v>
      </x:c>
    </x:row>
    <x:row r="12" spans="2:6" ht="35.100000000000001" customHeight="1">
      <x:c r="B12" s="126"/>
      <x:c r="C12" s="126"/>
      <x:c r="D12" s="138" t="s">
        <x:v>108</x:v>
      </x:c>
      <x:c r="E12" s="140">
        <x:v>0.182</x:v>
      </x:c>
      <x:c r="F12" s="25">
        <x:f>F11*E12</x:f>
        <x:v>0</x:v>
      </x:c>
    </x:row>
    <x:row r="13" spans="2:6" ht="35.100000000000001" customHeight="1">
      <x:c r="B13" s="126"/>
      <x:c r="C13" s="126"/>
      <x:c r="D13" s="139" t="s">
        <x:v>178</x:v>
      </x:c>
      <x:c r="E13" s="48"/>
      <x:c r="F13" s="48">
        <x:f>SUM(F11:F12)</x:f>
        <x:v>0</x:v>
      </x:c>
    </x:row>
    <x:row r="14" spans="2:6" ht="35.100000000000001" customHeight="1">
      <x:c r="B14" s="126"/>
      <x:c r="C14" s="126" t="s">
        <x:v>98</x:v>
      </x:c>
      <x:c r="D14" s="141" t="s">
        <x:v>133</x:v>
      </x:c>
      <x:c r="E14" s="142">
        <x:v>0.035599999999999998</x:v>
      </x:c>
      <x:c r="F14" s="25">
        <x:f>F13*E14</x:f>
        <x:v>0</x:v>
      </x:c>
    </x:row>
    <x:row r="15" spans="2:6" ht="35.100000000000001" customHeight="1">
      <x:c r="B15" s="126"/>
      <x:c r="C15" s="126"/>
      <x:c r="D15" s="141" t="s">
        <x:v>117</x:v>
      </x:c>
      <x:c r="E15" s="143">
        <x:v>0.010099999999999999</x:v>
      </x:c>
      <x:c r="F15" s="25">
        <x:f>F13*E15</x:f>
        <x:v>0</x:v>
      </x:c>
    </x:row>
    <x:row r="16" spans="2:6" ht="35.100000000000001" customHeight="1">
      <x:c r="B16" s="126"/>
      <x:c r="C16" s="126"/>
      <x:c r="D16" s="141" t="s">
        <x:v>114</x:v>
      </x:c>
      <x:c r="E16" s="144">
        <x:v>0.035950000000000004</x:v>
      </x:c>
      <x:c r="F16" s="103">
        <x:v>2973462.2324009994</x:v>
      </x:c>
    </x:row>
    <x:row r="17" spans="2:6" ht="35.100000000000001" customHeight="1">
      <x:c r="B17" s="126"/>
      <x:c r="C17" s="126"/>
      <x:c r="D17" s="141" t="s">
        <x:v>139</x:v>
      </x:c>
      <x:c r="E17" s="144">
        <x:v>0.047499999999999998</x:v>
      </x:c>
      <x:c r="F17" s="103">
        <x:v>3928774.8550499994</x:v>
      </x:c>
    </x:row>
    <x:row r="18" spans="2:6" ht="35.100000000000001" customHeight="1">
      <x:c r="B18" s="126"/>
      <x:c r="C18" s="126"/>
      <x:c r="D18" s="141" t="s">
        <x:v>8</x:v>
      </x:c>
      <x:c r="E18" s="143">
        <x:v>0.13140000000000002</x:v>
      </x:c>
      <x:c r="F18" s="103">
        <x:v>390712.93733749137</x:v>
      </x:c>
    </x:row>
    <x:row r="19" spans="2:8" ht="35.100000000000001" customHeight="1">
      <x:c r="B19" s="126"/>
      <x:c r="C19" s="126"/>
      <x:c r="D19" s="141" t="s">
        <x:v>1</x:v>
      </x:c>
      <x:c r="E19" s="143">
        <x:v>0.0159</x:v>
      </x:c>
      <x:c r="F19" s="104">
        <x:v>4518126.8259863993</x:v>
      </x:c>
      <x:c r="G19" s="49"/>
      <x:c r="H19" s="49"/>
    </x:row>
    <x:row r="20" spans="2:6" ht="35.100000000000001" customHeight="1">
      <x:c r="B20" s="126"/>
      <x:c r="C20" s="126"/>
      <x:c r="D20" s="145" t="s">
        <x:v>22</x:v>
      </x:c>
      <x:c r="E20" s="143">
        <x:v>0.022999999999999998</x:v>
      </x:c>
      <x:c r="F20" s="103">
        <x:v>1902354.1403399997</x:v>
      </x:c>
    </x:row>
    <x:row r="21" spans="2:6" s="20" customFormat="1" ht="35.100000000000001" customHeight="1">
      <x:c r="B21" s="126"/>
      <x:c r="C21" s="126"/>
      <x:c r="D21" s="146" t="s">
        <x:v>116</x:v>
      </x:c>
      <x:c r="E21" s="147">
        <x:v>0.055000000000000004</x:v>
      </x:c>
      <x:c r="F21" s="93">
        <x:f>(F10+F13)*E21</x:f>
        <x:v>0</x:v>
      </x:c>
    </x:row>
    <x:row r="22" spans="2:6" ht="35.100000000000001" customHeight="1">
      <x:c r="B22" s="126"/>
      <x:c r="C22" s="126"/>
      <x:c r="D22" s="139" t="s">
        <x:v>178</x:v>
      </x:c>
      <x:c r="E22" s="143" t="s">
        <x:v>93</x:v>
      </x:c>
      <x:c r="F22" s="48">
        <x:f>SUM(F14:F21)</x:f>
        <x:v>13713430.99111489</x:v>
      </x:c>
    </x:row>
    <x:row r="23" spans="2:6" ht="35.100000000000001" customHeight="1">
      <x:c r="B23" s="126" t="s">
        <x:v>145</x:v>
      </x:c>
      <x:c r="C23" s="126"/>
      <x:c r="D23" s="126"/>
      <x:c r="E23" s="25"/>
      <x:c r="F23" s="50">
        <x:f>F10+F13+F22</x:f>
        <x:v>13713430.99111489</x:v>
      </x:c>
    </x:row>
    <x:row r="24" spans="2:7" ht="35.100000000000001" customHeight="1">
      <x:c r="B24" s="126" t="s">
        <x:v>125</x:v>
      </x:c>
      <x:c r="C24" s="126"/>
      <x:c r="D24" s="126"/>
      <x:c r="E24" s="148">
        <x:v>0.065000000000000002</x:v>
      </x:c>
      <x:c r="F24" s="25">
        <x:f>F23*E24</x:f>
        <x:v>891373.01442246791</x:v>
      </x:c>
      <x:c r="G24" s="20" t="s">
        <x:v>93</x:v>
      </x:c>
    </x:row>
    <x:row r="25" spans="2:6" ht="35.100000000000001" customHeight="1">
      <x:c r="B25" s="126" t="s">
        <x:v>75</x:v>
      </x:c>
      <x:c r="C25" s="126"/>
      <x:c r="D25" s="126"/>
      <x:c r="E25" s="149">
        <x:v>0.14999999999999999</x:v>
      </x:c>
      <x:c r="F25" s="25">
        <x:f>(F13+F22+F24)*E25</x:f>
        <x:v>2190720.6008306034</x:v>
      </x:c>
    </x:row>
    <x:row r="26" spans="2:6" ht="35.100000000000001" customHeight="1">
      <x:c r="B26" s="126" t="s">
        <x:v>61</x:v>
      </x:c>
      <x:c r="C26" s="126"/>
      <x:c r="D26" s="126"/>
      <x:c r="E26" s="23"/>
      <x:c r="F26" s="25"/>
    </x:row>
    <x:row r="27" spans="2:6" s="20" customFormat="1" ht="35.100000000000001" customHeight="1">
      <x:c r="B27" s="126" t="s">
        <x:v>91</x:v>
      </x:c>
      <x:c r="C27" s="126"/>
      <x:c r="D27" s="126"/>
      <x:c r="E27" s="149"/>
      <x:c r="F27" s="25">
        <x:f>SUM(F23:F26)</x:f>
        <x:v>16795524.606367961</x:v>
      </x:c>
    </x:row>
    <x:row r="28" spans="2:6" s="20" customFormat="1" ht="35.100000000000001" customHeight="1">
      <x:c r="B28" s="126" t="s">
        <x:v>48</x:v>
      </x:c>
      <x:c r="C28" s="126"/>
      <x:c r="D28" s="126"/>
      <x:c r="E28" s="149">
        <x:v>0.10000000000000001</x:v>
      </x:c>
      <x:c r="F28" s="25">
        <x:f>F27*E28</x:f>
        <x:v>1679552.4606367962</x:v>
      </x:c>
    </x:row>
    <x:row r="29" spans="2:8" ht="35.100000000000001" customHeight="1">
      <x:c r="B29" s="150" t="s">
        <x:v>102</x:v>
      </x:c>
      <x:c r="C29" s="150"/>
      <x:c r="D29" s="150"/>
      <x:c r="E29" s="48"/>
      <x:c r="F29" s="99">
        <x:f>ROUNDDOWN(SUM(F27:F28),-1)</x:f>
        <x:v>18475070</x:v>
      </x:c>
      <x:c r="G29" s="51"/>
      <x:c r="H29" s="52"/>
    </x:row>
    <x:row r="30" spans="5:8">
      <x:c r="E30" s="51"/>
      <x:c r="F30" s="100"/>
      <x:c r="G30" s="53"/>
      <x:c r="H30" s="54"/>
    </x:row>
    <x:row r="31" spans="5:6">
      <x:c r="E31" s="51"/>
      <x:c r="F31" s="51"/>
    </x:row>
  </x:sheetData>
  <x:mergeCells count="14">
    <x:mergeCell ref="B2:F2"/>
    <x:mergeCell ref="B4:F4"/>
    <x:mergeCell ref="B29:D29"/>
    <x:mergeCell ref="B23:D23"/>
    <x:mergeCell ref="B24:D24"/>
    <x:mergeCell ref="B25:D25"/>
    <x:mergeCell ref="B26:D26"/>
    <x:mergeCell ref="B28:D28"/>
    <x:mergeCell ref="B27:D27"/>
    <x:mergeCell ref="C14:C22"/>
    <x:mergeCell ref="C8:C10"/>
    <x:mergeCell ref="C11:C13"/>
    <x:mergeCell ref="B8:B22"/>
    <x:mergeCell ref="E6:F6"/>
  </x:mergeCells>
  <x:printOptions horizontalCentered="1" verticalCentered="1" headings="0" gridLines="0" gridLinesSet="1"/>
  <x:pageMargins left="0.39375001192092896" right="0.39375001192092896" top="0.39375001192092896" bottom="0.39375001192092896" header="0.39375001192092896" footer="0.39375001192092896"/>
  <x:pageSetup paperSize="9" scale="58" firstPageNumber="1" fitToWidth="1" fitToHeight="1" orientation="landscape" usePrinterDefaults="1" blackAndWhite="0" draft="0" useFirstPageNumber="0" horizontalDpi="600" verticalDpi="600" copies="1"/>
  <x:rowBreaks count="1" manualBreakCount="1">
    <x:brk id="29" min="0" max="1048575" man="1" pt="0"/>
  </x:rowBreaks>
  <x:colBreaks count="1" manualBreakCount="1">
    <x:brk id="6" min="0" max="16383" man="1" pt="0"/>
  </x:colBreaks>
  <x:drawing r:id="rId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pageSetUpPr autoPageBreaks="1" fitToPage="1"/>
  </x:sheetPr>
  <x:dimension ref="B2:Z23"/>
  <x:sheetViews>
    <x:sheetView view="pageBreakPreview" topLeftCell="A1" zoomScaleNormal="100" zoomScaleSheetLayoutView="85" workbookViewId="0">
      <x:pane xSplit="2" ySplit="7" topLeftCell="C8" activePane="bottomRight" state="frozen"/>
      <x:selection pane="bottomRight" activeCell="AA27" activeCellId="0" sqref="AA27:AA27"/>
    </x:sheetView>
  </x:sheetViews>
  <x:sheetFormatPr defaultColWidth="8.88671875" defaultRowHeight="16.399999999999999"/>
  <x:cols>
    <x:col min="1" max="1" width="1.77734375" style="20" customWidth="1"/>
    <x:col min="2" max="2" width="4.21875" style="20" bestFit="1" customWidth="1"/>
    <x:col min="3" max="3" width="30.88671875" style="20" bestFit="1" customWidth="1"/>
    <x:col min="4" max="5" width="4.21875" style="20" bestFit="1" customWidth="1"/>
    <x:col min="6" max="6" width="7.6640625" style="20" bestFit="1" customWidth="1"/>
    <x:col min="7" max="7" width="4.88671875" style="20" bestFit="1" customWidth="1"/>
    <x:col min="8" max="8" width="12.6640625" style="20" customWidth="1"/>
    <x:col min="9" max="9" width="4.21875" style="20" bestFit="1" customWidth="1"/>
    <x:col min="10" max="10" width="10.5546875" style="20" customWidth="1"/>
    <x:col min="11" max="11" width="4.88671875" style="20" bestFit="1" customWidth="1"/>
    <x:col min="12" max="12" width="9.88671875" style="20" bestFit="1" customWidth="1"/>
    <x:col min="13" max="13" width="4.21875" style="20" bestFit="1" customWidth="1"/>
    <x:col min="14" max="14" width="9.109375" style="20" customWidth="1"/>
    <x:col min="15" max="15" width="4.21875" style="20" bestFit="1" customWidth="1"/>
    <x:col min="16" max="16" width="9.5546875" style="20" customWidth="1"/>
    <x:col min="17" max="17" width="4.21875" style="20" bestFit="1" customWidth="1"/>
    <x:col min="18" max="18" width="10.33203125" style="20" customWidth="1"/>
    <x:col min="19" max="19" width="4.21875" style="20" bestFit="1" customWidth="1"/>
    <x:col min="20" max="20" width="9.88671875" style="20" bestFit="1" customWidth="1"/>
    <x:col min="21" max="21" width="4.21875" style="20" bestFit="1" customWidth="1"/>
    <x:col min="22" max="22" width="11.44140625" style="20" customWidth="1"/>
    <x:col min="23" max="23" width="4.21875" style="20" bestFit="1" customWidth="1"/>
    <x:col min="24" max="24" width="12.21875" style="20" customWidth="1"/>
    <x:col min="25" max="25" width="37" style="20" bestFit="1" customWidth="1"/>
    <x:col min="26" max="26" width="4.21875" style="20" bestFit="1" customWidth="1"/>
    <x:col min="27" max="27" width="8.88671875" style="20" bestFit="1" customWidth="1"/>
    <x:col min="28" max="16384" width="8.88671875" style="21"/>
  </x:cols>
  <x:sheetData>
    <x:row r="2" spans="2:25" ht="29.100000000000001" customHeight="1">
      <x:c r="B2" s="131" t="s">
        <x:v>35</x:v>
      </x:c>
      <x:c r="C2" s="124"/>
      <x:c r="D2" s="124"/>
      <x:c r="E2" s="124"/>
      <x:c r="F2" s="124"/>
      <x:c r="G2" s="124"/>
      <x:c r="H2" s="124"/>
      <x:c r="I2" s="124"/>
      <x:c r="J2" s="124"/>
      <x:c r="K2" s="124"/>
      <x:c r="L2" s="124"/>
      <x:c r="M2" s="131"/>
      <x:c r="N2" s="131"/>
      <x:c r="O2" s="124"/>
      <x:c r="P2" s="124"/>
      <x:c r="Q2" s="131"/>
      <x:c r="R2" s="131"/>
      <x:c r="S2" s="124"/>
      <x:c r="T2" s="124"/>
      <x:c r="U2" s="124"/>
      <x:c r="V2" s="124"/>
      <x:c r="W2" s="131"/>
      <x:c r="X2" s="131"/>
      <x:c r="Y2" s="124"/>
    </x:row>
    <x:row r="4" spans="2:26" s="20" customFormat="1" ht="30" customHeight="1">
      <x:c r="B4" s="125" t="s">
        <x:v>43</x:v>
      </x:c>
      <x:c r="C4" s="125"/>
      <x:c r="D4" s="125"/>
      <x:c r="E4" s="125"/>
      <x:c r="F4" s="125"/>
      <x:c r="G4" s="125"/>
      <x:c r="H4" s="125"/>
      <x:c r="I4" s="125"/>
      <x:c r="J4" s="125"/>
      <x:c r="K4" s="125"/>
      <x:c r="L4" s="125"/>
      <x:c r="M4" s="125"/>
      <x:c r="N4" s="125"/>
      <x:c r="O4" s="125"/>
      <x:c r="P4" s="125"/>
      <x:c r="Q4" s="125"/>
      <x:c r="R4" s="125"/>
      <x:c r="S4" s="125"/>
      <x:c r="T4" s="125"/>
      <x:c r="U4" s="125"/>
      <x:c r="V4" s="125"/>
      <x:c r="W4" s="125"/>
      <x:c r="X4" s="125"/>
      <x:c r="Y4" s="125"/>
      <x:c r="Z4" s="125"/>
    </x:row>
    <x:row r="5" s="20" customFormat="1"/>
    <x:row r="6" spans="2:26" ht="20.100000000000001" customHeight="1">
      <x:c r="B6" s="127" t="s">
        <x:v>69</x:v>
      </x:c>
      <x:c r="C6" s="127" t="s">
        <x:v>54</x:v>
      </x:c>
      <x:c r="D6" s="127" t="s">
        <x:v>105</x:v>
      </x:c>
      <x:c r="E6" s="127" t="s">
        <x:v>82</x:v>
      </x:c>
      <x:c r="F6" s="127" t="s">
        <x:v>157</x:v>
      </x:c>
      <x:c r="G6" s="127" t="s">
        <x:v>136</x:v>
      </x:c>
      <x:c r="H6" s="127"/>
      <x:c r="I6" s="127" t="s">
        <x:v>137</x:v>
      </x:c>
      <x:c r="J6" s="127"/>
      <x:c r="K6" s="127" t="s">
        <x:v>147</x:v>
      </x:c>
      <x:c r="L6" s="127"/>
      <x:c r="M6" s="127" t="s">
        <x:v>124</x:v>
      </x:c>
      <x:c r="N6" s="127"/>
      <x:c r="O6" s="127" t="s">
        <x:v>138</x:v>
      </x:c>
      <x:c r="P6" s="127"/>
      <x:c r="Q6" s="127" t="s">
        <x:v>134</x:v>
      </x:c>
      <x:c r="R6" s="127"/>
      <x:c r="S6" s="127" t="s">
        <x:v>176</x:v>
      </x:c>
      <x:c r="T6" s="127"/>
      <x:c r="U6" s="127" t="s">
        <x:v>135</x:v>
      </x:c>
      <x:c r="V6" s="127"/>
      <x:c r="W6" s="127" t="s">
        <x:v>121</x:v>
      </x:c>
      <x:c r="X6" s="127"/>
      <x:c r="Y6" s="127" t="s">
        <x:v>140</x:v>
      </x:c>
      <x:c r="Z6" s="133" t="s">
        <x:v>55</x:v>
      </x:c>
    </x:row>
    <x:row r="7" spans="2:26" s="20" customFormat="1" ht="20.100000000000001" customHeight="1">
      <x:c r="B7" s="127"/>
      <x:c r="C7" s="127"/>
      <x:c r="D7" s="127"/>
      <x:c r="E7" s="127"/>
      <x:c r="F7" s="127"/>
      <x:c r="G7" s="22" t="s">
        <x:v>86</x:v>
      </x:c>
      <x:c r="H7" s="22" t="s">
        <x:v>96</x:v>
      </x:c>
      <x:c r="I7" s="22" t="s">
        <x:v>86</x:v>
      </x:c>
      <x:c r="J7" s="22" t="s">
        <x:v>96</x:v>
      </x:c>
      <x:c r="K7" s="22" t="s">
        <x:v>86</x:v>
      </x:c>
      <x:c r="L7" s="22" t="s">
        <x:v>96</x:v>
      </x:c>
      <x:c r="M7" s="22" t="s">
        <x:v>86</x:v>
      </x:c>
      <x:c r="N7" s="22" t="s">
        <x:v>96</x:v>
      </x:c>
      <x:c r="O7" s="22" t="s">
        <x:v>86</x:v>
      </x:c>
      <x:c r="P7" s="22" t="s">
        <x:v>96</x:v>
      </x:c>
      <x:c r="Q7" s="22" t="s">
        <x:v>86</x:v>
      </x:c>
      <x:c r="R7" s="22" t="s">
        <x:v>96</x:v>
      </x:c>
      <x:c r="S7" s="22" t="s">
        <x:v>86</x:v>
      </x:c>
      <x:c r="T7" s="22" t="s">
        <x:v>96</x:v>
      </x:c>
      <x:c r="U7" s="22" t="s">
        <x:v>86</x:v>
      </x:c>
      <x:c r="V7" s="22" t="s">
        <x:v>96</x:v>
      </x:c>
      <x:c r="W7" s="22" t="s">
        <x:v>86</x:v>
      </x:c>
      <x:c r="X7" s="22" t="s">
        <x:v>96</x:v>
      </x:c>
      <x:c r="Y7" s="127"/>
      <x:c r="Z7" s="134"/>
    </x:row>
    <x:row r="8" spans="2:26" s="20" customFormat="1" ht="20.100000000000001" customHeight="1">
      <x:c r="B8" s="33">
        <x:v>1</x:v>
      </x:c>
      <x:c r="C8" s="68" t="str">
        <x:f>'별지1_구매내역서(완제품)'!C6</x:f>
        <x:v>감시장비(고정형-실내)</x:v>
      </x:c>
      <x:c r="D8" s="33" t="s">
        <x:v>94</x:v>
      </x:c>
      <x:c r="E8" s="33">
        <x:f>'별지1_구매내역서(완제품)'!F6</x:f>
        <x:v>152</x:v>
      </x:c>
      <x:c r="F8" s="83" t="s">
        <x:v>101</x:v>
      </x:c>
      <x:c r="G8" s="86">
        <x:v>0.23999999999999999</x:v>
      </x:c>
      <x:c r="H8" s="85">
        <x:f>G8*E8</x:f>
        <x:v>36.479999999999997</x:v>
      </x:c>
      <x:c r="I8" s="84"/>
      <x:c r="J8" s="85"/>
      <x:c r="K8" s="86"/>
      <x:c r="L8" s="85"/>
      <x:c r="M8" s="84"/>
      <x:c r="N8" s="85"/>
      <x:c r="O8" s="84"/>
      <x:c r="P8" s="85"/>
      <x:c r="Q8" s="23"/>
      <x:c r="R8" s="23"/>
      <x:c r="S8" s="23"/>
      <x:c r="T8" s="23"/>
      <x:c r="U8" s="23"/>
      <x:c r="V8" s="23"/>
      <x:c r="W8" s="23">
        <x:v>0.23999999999999999</x:v>
      </x:c>
      <x:c r="X8" s="23">
        <x:f>W8*E8</x:f>
        <x:v>36.479999999999997</x:v>
      </x:c>
      <x:c r="Y8" s="23" t="s">
        <x:v>44</x:v>
      </x:c>
      <x:c r="Z8" s="38"/>
    </x:row>
    <x:row r="9" spans="2:26" s="20" customFormat="1" ht="20.100000000000001" customHeight="1">
      <x:c r="B9" s="33">
        <x:v>2</x:v>
      </x:c>
      <x:c r="C9" s="68" t="str">
        <x:f>'별지1_구매내역서(완제품)'!C7</x:f>
        <x:v>감시장비(고정형-실외)</x:v>
      </x:c>
      <x:c r="D9" s="33" t="s">
        <x:v>94</x:v>
      </x:c>
      <x:c r="E9" s="33">
        <x:f>'별지1_구매내역서(완제품)'!F7</x:f>
        <x:v>94</x:v>
      </x:c>
      <x:c r="F9" s="83" t="s">
        <x:v>101</x:v>
      </x:c>
      <x:c r="G9" s="86">
        <x:v>0.23999999999999999</x:v>
      </x:c>
      <x:c r="H9" s="85">
        <x:f t="shared" ref="H9:H20" si="0">G9*E9</x:f>
        <x:v>22.559999999999999</x:v>
      </x:c>
      <x:c r="I9" s="84"/>
      <x:c r="J9" s="85"/>
      <x:c r="K9" s="86"/>
      <x:c r="L9" s="85"/>
      <x:c r="M9" s="84"/>
      <x:c r="N9" s="85"/>
      <x:c r="O9" s="84"/>
      <x:c r="P9" s="85"/>
      <x:c r="Q9" s="23"/>
      <x:c r="R9" s="23"/>
      <x:c r="S9" s="23"/>
      <x:c r="T9" s="23"/>
      <x:c r="U9" s="23"/>
      <x:c r="V9" s="23"/>
      <x:c r="W9" s="23">
        <x:v>0.23999999999999999</x:v>
      </x:c>
      <x:c r="X9" s="23">
        <x:f t="shared" ref="X9:X11" si="1">W9*E9</x:f>
        <x:v>22.559999999999999</x:v>
      </x:c>
      <x:c r="Y9" s="23" t="s">
        <x:v>44</x:v>
      </x:c>
      <x:c r="Z9" s="23"/>
    </x:row>
    <x:row r="10" spans="2:26" s="20" customFormat="1" ht="20.100000000000001" customHeight="1">
      <x:c r="B10" s="87">
        <x:v>3</x:v>
      </x:c>
      <x:c r="C10" s="68" t="str">
        <x:f>'별지1_구매내역서(완제품)'!C8</x:f>
        <x:v>감시장비(회전형-실내)</x:v>
      </x:c>
      <x:c r="D10" s="33" t="s">
        <x:v>94</x:v>
      </x:c>
      <x:c r="E10" s="33">
        <x:f>'별지1_구매내역서(완제품)'!F8</x:f>
        <x:v>4</x:v>
      </x:c>
      <x:c r="F10" s="83" t="s">
        <x:v>101</x:v>
      </x:c>
      <x:c r="G10" s="84">
        <x:v>0.32000000000000001</x:v>
      </x:c>
      <x:c r="H10" s="85">
        <x:f t="shared" si="0"/>
        <x:v>1.28</x:v>
      </x:c>
      <x:c r="I10" s="84"/>
      <x:c r="J10" s="85"/>
      <x:c r="K10" s="84"/>
      <x:c r="L10" s="85"/>
      <x:c r="M10" s="84"/>
      <x:c r="N10" s="85"/>
      <x:c r="O10" s="84"/>
      <x:c r="P10" s="85"/>
      <x:c r="Q10" s="39"/>
      <x:c r="R10" s="39"/>
      <x:c r="S10" s="39"/>
      <x:c r="T10" s="39"/>
      <x:c r="U10" s="80"/>
      <x:c r="V10" s="80"/>
      <x:c r="W10" s="39">
        <x:v>0.32000000000000001</x:v>
      </x:c>
      <x:c r="X10" s="23">
        <x:f t="shared" si="1"/>
        <x:v>1.28</x:v>
      </x:c>
      <x:c r="Y10" s="23" t="s">
        <x:v>41</x:v>
      </x:c>
      <x:c r="Z10" s="27"/>
    </x:row>
    <x:row r="11" spans="2:26" s="20" customFormat="1" ht="20.100000000000001" customHeight="1">
      <x:c r="B11" s="33">
        <x:v>4</x:v>
      </x:c>
      <x:c r="C11" s="68" t="str">
        <x:f>'별지1_구매내역서(완제품)'!C9</x:f>
        <x:v>감시장비(회전형-실외)</x:v>
      </x:c>
      <x:c r="D11" s="33" t="s">
        <x:v>94</x:v>
      </x:c>
      <x:c r="E11" s="33">
        <x:f>'별지1_구매내역서(완제품)'!F9</x:f>
        <x:v>251</x:v>
      </x:c>
      <x:c r="F11" s="83" t="s">
        <x:v>101</x:v>
      </x:c>
      <x:c r="G11" s="84">
        <x:v>0.32000000000000001</x:v>
      </x:c>
      <x:c r="H11" s="85">
        <x:f t="shared" si="0"/>
        <x:v>80.320000000000007</x:v>
      </x:c>
      <x:c r="I11" s="84"/>
      <x:c r="J11" s="85"/>
      <x:c r="K11" s="84"/>
      <x:c r="L11" s="85"/>
      <x:c r="M11" s="84"/>
      <x:c r="N11" s="85"/>
      <x:c r="O11" s="84"/>
      <x:c r="P11" s="85"/>
      <x:c r="Q11" s="39"/>
      <x:c r="R11" s="39"/>
      <x:c r="S11" s="39"/>
      <x:c r="T11" s="39"/>
      <x:c r="U11" s="80"/>
      <x:c r="V11" s="80"/>
      <x:c r="W11" s="39">
        <x:v>0.32000000000000001</x:v>
      </x:c>
      <x:c r="X11" s="23">
        <x:f t="shared" si="1"/>
        <x:v>80.320000000000007</x:v>
      </x:c>
      <x:c r="Y11" s="23" t="s">
        <x:v>39</x:v>
      </x:c>
      <x:c r="Z11" s="27"/>
    </x:row>
    <x:row r="12" spans="2:26" s="20" customFormat="1" ht="20.100000000000001" customHeight="1">
      <x:c r="B12" s="33">
        <x:v>5</x:v>
      </x:c>
      <x:c r="C12" s="68" t="str">
        <x:f>'별지1_구매내역서(완제품)'!C10</x:f>
        <x:v>NVR(8ch)</x:v>
      </x:c>
      <x:c r="D12" s="33" t="s">
        <x:v>94</x:v>
      </x:c>
      <x:c r="E12" s="33">
        <x:f>'별지1_구매내역서(완제품)'!F10</x:f>
        <x:v>8</x:v>
      </x:c>
      <x:c r="F12" s="83" t="s">
        <x:v>101</x:v>
      </x:c>
      <x:c r="G12" s="84">
        <x:v>0.17999999999999999</x:v>
      </x:c>
      <x:c r="H12" s="85">
        <x:f t="shared" si="0"/>
        <x:v>1.4399999999999999</x:v>
      </x:c>
      <x:c r="I12" s="84"/>
      <x:c r="J12" s="85"/>
      <x:c r="K12" s="84"/>
      <x:c r="L12" s="85"/>
      <x:c r="M12" s="84"/>
      <x:c r="N12" s="85"/>
      <x:c r="O12" s="84"/>
      <x:c r="P12" s="85"/>
      <x:c r="Q12" s="39"/>
      <x:c r="R12" s="39"/>
      <x:c r="S12" s="39">
        <x:v>0.17999999999999999</x:v>
      </x:c>
      <x:c r="T12" s="39">
        <x:f>S12*E12</x:f>
        <x:v>1.4399999999999999</x:v>
      </x:c>
      <x:c r="U12" s="80"/>
      <x:c r="V12" s="80"/>
      <x:c r="W12" s="39"/>
      <x:c r="X12" s="39"/>
      <x:c r="Y12" s="23" t="s">
        <x:v>38</x:v>
      </x:c>
      <x:c r="Z12" s="27"/>
    </x:row>
    <x:row r="13" spans="2:26" s="20" customFormat="1" ht="81.849999999999994">
      <x:c r="B13" s="87">
        <x:v>6</x:v>
      </x:c>
      <x:c r="C13" s="68" t="str">
        <x:f>'별지1_구매내역서(완제품)'!C11</x:f>
        <x:v>NVR(16ch)</x:v>
      </x:c>
      <x:c r="D13" s="33" t="s">
        <x:v>94</x:v>
      </x:c>
      <x:c r="E13" s="33">
        <x:f>'별지1_구매내역서(완제품)'!F11</x:f>
        <x:v>10</x:v>
      </x:c>
      <x:c r="F13" s="83" t="s">
        <x:v>101</x:v>
      </x:c>
      <x:c r="G13" s="84">
        <x:f>0.18*(1+(6%*8))</x:f>
        <x:v>0.26639999999999997</x:v>
      </x:c>
      <x:c r="H13" s="85">
        <x:f t="shared" si="0"/>
        <x:v>2.6639999999999997</x:v>
      </x:c>
      <x:c r="I13" s="84"/>
      <x:c r="J13" s="85"/>
      <x:c r="K13" s="84"/>
      <x:c r="L13" s="85"/>
      <x:c r="M13" s="84"/>
      <x:c r="N13" s="85"/>
      <x:c r="O13" s="84"/>
      <x:c r="P13" s="85"/>
      <x:c r="Q13" s="39"/>
      <x:c r="R13" s="39"/>
      <x:c r="S13" s="84">
        <x:f>0.18*(1+(6%*8))</x:f>
        <x:v>0.26639999999999997</x:v>
      </x:c>
      <x:c r="T13" s="39">
        <x:f t="shared" ref="T13:T14" si="2">S13*E13</x:f>
        <x:v>2.6639999999999997</x:v>
      </x:c>
      <x:c r="U13" s="80"/>
      <x:c r="V13" s="80"/>
      <x:c r="W13" s="39"/>
      <x:c r="X13" s="39"/>
      <x:c r="Y13" s="90" t="s">
        <x:v>37</x:v>
      </x:c>
      <x:c r="Z13" s="27"/>
    </x:row>
    <x:row r="14" spans="2:26" s="20" customFormat="1" ht="81.849999999999994">
      <x:c r="B14" s="33">
        <x:v>7</x:v>
      </x:c>
      <x:c r="C14" s="68" t="str">
        <x:f>'별지1_구매내역서(완제품)'!C12</x:f>
        <x:v>NVR(32ch)</x:v>
      </x:c>
      <x:c r="D14" s="33" t="s">
        <x:v>94</x:v>
      </x:c>
      <x:c r="E14" s="33">
        <x:f>'별지1_구매내역서(완제품)'!F12</x:f>
        <x:v>5</x:v>
      </x:c>
      <x:c r="F14" s="83" t="s">
        <x:v>101</x:v>
      </x:c>
      <x:c r="G14" s="84">
        <x:f>0.18*(1+(6%*24))</x:f>
        <x:v>0.43919999999999998</x:v>
      </x:c>
      <x:c r="H14" s="85">
        <x:f t="shared" si="0"/>
        <x:v>2.1959999999999997</x:v>
      </x:c>
      <x:c r="I14" s="84"/>
      <x:c r="J14" s="85"/>
      <x:c r="K14" s="84"/>
      <x:c r="L14" s="85"/>
      <x:c r="M14" s="84"/>
      <x:c r="N14" s="85"/>
      <x:c r="O14" s="84"/>
      <x:c r="P14" s="85"/>
      <x:c r="Q14" s="39"/>
      <x:c r="R14" s="39"/>
      <x:c r="S14" s="84">
        <x:f>0.18*(1+(6%*24))</x:f>
        <x:v>0.43919999999999998</x:v>
      </x:c>
      <x:c r="T14" s="39">
        <x:f t="shared" si="2"/>
        <x:v>2.1959999999999997</x:v>
      </x:c>
      <x:c r="U14" s="80"/>
      <x:c r="V14" s="80"/>
      <x:c r="W14" s="39"/>
      <x:c r="X14" s="39"/>
      <x:c r="Y14" s="90" t="s">
        <x:v>37</x:v>
      </x:c>
      <x:c r="Z14" s="27"/>
    </x:row>
    <x:row r="15" spans="2:26" s="20" customFormat="1" ht="20.100000000000001" customHeight="1">
      <x:c r="B15" s="33">
        <x:v>8</x:v>
      </x:c>
      <x:c r="C15" s="68" t="str">
        <x:f>'별지1_구매내역서(완제품)'!C13</x:f>
        <x:v>함체</x:v>
      </x:c>
      <x:c r="D15" s="33" t="s">
        <x:v>94</x:v>
      </x:c>
      <x:c r="E15" s="33">
        <x:f>'별지1_구매내역서(완제품)'!F13</x:f>
        <x:v>5</x:v>
      </x:c>
      <x:c r="F15" s="83" t="s">
        <x:v>101</x:v>
      </x:c>
      <x:c r="G15" s="84"/>
      <x:c r="H15" s="85"/>
      <x:c r="I15" s="84"/>
      <x:c r="J15" s="85"/>
      <x:c r="K15" s="84">
        <x:v>0.5</x:v>
      </x:c>
      <x:c r="L15" s="85">
        <x:f t="shared" ref="L15:L18" si="3">K15*E15</x:f>
        <x:v>2.5</x:v>
      </x:c>
      <x:c r="M15" s="84"/>
      <x:c r="N15" s="85"/>
      <x:c r="O15" s="84"/>
      <x:c r="P15" s="85"/>
      <x:c r="Q15" s="39"/>
      <x:c r="R15" s="39"/>
      <x:c r="S15" s="39"/>
      <x:c r="T15" s="39"/>
      <x:c r="U15" s="105">
        <x:v>0.5</x:v>
      </x:c>
      <x:c r="V15" s="80">
        <x:f>U15*E15</x:f>
        <x:v>2.5</x:v>
      </x:c>
      <x:c r="W15" s="39"/>
      <x:c r="X15" s="39"/>
      <x:c r="Y15" s="23" t="s">
        <x:v>40</x:v>
      </x:c>
      <x:c r="Z15" s="27"/>
    </x:row>
    <x:row r="16" spans="2:26" s="20" customFormat="1" ht="20.100000000000001" customHeight="1">
      <x:c r="B16" s="87">
        <x:v>9</x:v>
      </x:c>
      <x:c r="C16" s="68" t="str">
        <x:f>'별지1_구매내역서(완제품)'!C14</x:f>
        <x:v>서지보호기(전원)</x:v>
      </x:c>
      <x:c r="D16" s="33" t="s">
        <x:v>94</x:v>
      </x:c>
      <x:c r="E16" s="33">
        <x:f>'별지1_구매내역서(완제품)'!F15</x:f>
        <x:v>5</x:v>
      </x:c>
      <x:c r="F16" s="83" t="s">
        <x:v>101</x:v>
      </x:c>
      <x:c r="G16" s="86"/>
      <x:c r="H16" s="85"/>
      <x:c r="I16" s="84"/>
      <x:c r="J16" s="85"/>
      <x:c r="K16" s="86">
        <x:v>0.23999999999999999</x:v>
      </x:c>
      <x:c r="L16" s="85">
        <x:f t="shared" si="3"/>
        <x:v>1.2</x:v>
      </x:c>
      <x:c r="M16" s="84"/>
      <x:c r="N16" s="85"/>
      <x:c r="O16" s="84"/>
      <x:c r="P16" s="85"/>
      <x:c r="Q16" s="39"/>
      <x:c r="R16" s="39"/>
      <x:c r="S16" s="39"/>
      <x:c r="T16" s="39"/>
      <x:c r="U16" s="80"/>
      <x:c r="V16" s="80"/>
      <x:c r="W16" s="39"/>
      <x:c r="X16" s="39"/>
      <x:c r="Y16" s="88" t="s">
        <x:v>169</x:v>
      </x:c>
      <x:c r="Z16" s="27"/>
    </x:row>
    <x:row r="17" spans="2:26" s="20" customFormat="1" ht="20.100000000000001" customHeight="1">
      <x:c r="B17" s="33">
        <x:v>10</x:v>
      </x:c>
      <x:c r="C17" s="68" t="str">
        <x:f>'별지1_구매내역서(완제품)'!C15</x:f>
        <x:v>서지보호기(통신)</x:v>
      </x:c>
      <x:c r="D17" s="33" t="s">
        <x:v>94</x:v>
      </x:c>
      <x:c r="E17" s="33">
        <x:f>'별지1_구매내역서(완제품)'!F16</x:f>
        <x:v>5</x:v>
      </x:c>
      <x:c r="F17" s="83" t="s">
        <x:v>101</x:v>
      </x:c>
      <x:c r="G17" s="86"/>
      <x:c r="H17" s="85"/>
      <x:c r="I17" s="84"/>
      <x:c r="J17" s="85"/>
      <x:c r="K17" s="86">
        <x:v>0.14000000000000001</x:v>
      </x:c>
      <x:c r="L17" s="85">
        <x:f t="shared" si="3"/>
        <x:v>0.70000000000000007</x:v>
      </x:c>
      <x:c r="M17" s="84"/>
      <x:c r="N17" s="85"/>
      <x:c r="O17" s="84"/>
      <x:c r="P17" s="85"/>
      <x:c r="Q17" s="39"/>
      <x:c r="R17" s="39"/>
      <x:c r="S17" s="39"/>
      <x:c r="T17" s="39"/>
      <x:c r="U17" s="80"/>
      <x:c r="V17" s="80"/>
      <x:c r="W17" s="39"/>
      <x:c r="X17" s="39"/>
      <x:c r="Y17" s="88" t="s">
        <x:v>170</x:v>
      </x:c>
      <x:c r="Z17" s="27"/>
    </x:row>
    <x:row r="18" spans="2:26" s="20" customFormat="1" ht="20.100000000000001" customHeight="1">
      <x:c r="B18" s="33">
        <x:v>11</x:v>
      </x:c>
      <x:c r="C18" s="68" t="str">
        <x:f>'별지1_구매내역서(완제품)'!C16</x:f>
        <x:v>누전차단기</x:v>
      </x:c>
      <x:c r="D18" s="33" t="s">
        <x:v>94</x:v>
      </x:c>
      <x:c r="E18" s="33">
        <x:f>'별지1_구매내역서(완제품)'!F16</x:f>
        <x:v>5</x:v>
      </x:c>
      <x:c r="F18" s="83" t="s">
        <x:v>101</x:v>
      </x:c>
      <x:c r="G18" s="86"/>
      <x:c r="H18" s="85"/>
      <x:c r="I18" s="84"/>
      <x:c r="J18" s="85"/>
      <x:c r="K18" s="86">
        <x:v>0.19</x:v>
      </x:c>
      <x:c r="L18" s="85">
        <x:f t="shared" si="3"/>
        <x:v>0.94999999999999996</x:v>
      </x:c>
      <x:c r="M18" s="84"/>
      <x:c r="N18" s="85"/>
      <x:c r="O18" s="84"/>
      <x:c r="P18" s="85"/>
      <x:c r="Q18" s="39"/>
      <x:c r="R18" s="39"/>
      <x:c r="S18" s="39"/>
      <x:c r="T18" s="39"/>
      <x:c r="U18" s="80"/>
      <x:c r="V18" s="80"/>
      <x:c r="W18" s="39"/>
      <x:c r="X18" s="39"/>
      <x:c r="Y18" s="89" t="s">
        <x:v>42</x:v>
      </x:c>
      <x:c r="Z18" s="27"/>
    </x:row>
    <x:row r="19" spans="2:26" s="20" customFormat="1" ht="20.100000000000001" customHeight="1">
      <x:c r="B19" s="87">
        <x:v>12</x:v>
      </x:c>
      <x:c r="C19" s="68" t="str">
        <x:f>'별지1_구매내역서(완제품)'!C17</x:f>
        <x:v>브라켓</x:v>
      </x:c>
      <x:c r="D19" s="33" t="s">
        <x:v>94</x:v>
      </x:c>
      <x:c r="E19" s="33">
        <x:f>'별지1_구매내역서(완제품)'!F17</x:f>
        <x:v>4</x:v>
      </x:c>
      <x:c r="F19" s="83" t="s">
        <x:v>101</x:v>
      </x:c>
      <x:c r="G19" s="86">
        <x:v>0.23000000000000001</x:v>
      </x:c>
      <x:c r="H19" s="85">
        <x:f t="shared" si="0"/>
        <x:v>0.92000000000000004</x:v>
      </x:c>
      <x:c r="I19" s="84"/>
      <x:c r="J19" s="85"/>
      <x:c r="K19" s="86"/>
      <x:c r="L19" s="85"/>
      <x:c r="M19" s="84"/>
      <x:c r="N19" s="85"/>
      <x:c r="O19" s="84"/>
      <x:c r="P19" s="85"/>
      <x:c r="Q19" s="39"/>
      <x:c r="R19" s="39"/>
      <x:c r="S19" s="39"/>
      <x:c r="T19" s="39"/>
      <x:c r="U19" s="80">
        <x:v>0.23000000000000001</x:v>
      </x:c>
      <x:c r="V19" s="80">
        <x:f>U19*E19</x:f>
        <x:v>0.92000000000000004</x:v>
      </x:c>
      <x:c r="W19" s="39"/>
      <x:c r="X19" s="39"/>
      <x:c r="Y19" s="23" t="s">
        <x:v>45</x:v>
      </x:c>
      <x:c r="Z19" s="27"/>
    </x:row>
    <x:row r="20" spans="2:26" s="20" customFormat="1" ht="20.100000000000001" customHeight="1">
      <x:c r="B20" s="33">
        <x:v>13</x:v>
      </x:c>
      <x:c r="C20" s="68" t="str">
        <x:f>'별지1_구매내역서(완제품)'!C18</x:f>
        <x:v>스틸호스밴드</x:v>
      </x:c>
      <x:c r="D20" s="33" t="s">
        <x:v>94</x:v>
      </x:c>
      <x:c r="E20" s="33">
        <x:f>'별지1_구매내역서(완제품)'!F18</x:f>
        <x:v>2</x:v>
      </x:c>
      <x:c r="F20" s="83" t="s">
        <x:v>101</x:v>
      </x:c>
      <x:c r="G20" s="86">
        <x:v>0.23000000000000001</x:v>
      </x:c>
      <x:c r="H20" s="85">
        <x:f t="shared" si="0"/>
        <x:v>0.46000000000000002</x:v>
      </x:c>
      <x:c r="I20" s="39"/>
      <x:c r="J20" s="39"/>
      <x:c r="K20" s="39"/>
      <x:c r="L20" s="85"/>
      <x:c r="M20" s="39"/>
      <x:c r="N20" s="39"/>
      <x:c r="O20" s="39"/>
      <x:c r="P20" s="23"/>
      <x:c r="Q20" s="39"/>
      <x:c r="R20" s="39"/>
      <x:c r="S20" s="39"/>
      <x:c r="T20" s="39"/>
      <x:c r="U20" s="80">
        <x:v>0.23000000000000001</x:v>
      </x:c>
      <x:c r="V20" s="80">
        <x:f>U20*E20</x:f>
        <x:v>0.46000000000000002</x:v>
      </x:c>
      <x:c r="W20" s="39"/>
      <x:c r="X20" s="39"/>
      <x:c r="Y20" s="23" t="s">
        <x:v>45</x:v>
      </x:c>
      <x:c r="Z20" s="27"/>
    </x:row>
    <x:row r="21" spans="2:26" s="20" customFormat="1" ht="20.100000000000001" customHeight="1">
      <x:c r="B21" s="128" t="s">
        <x:v>91</x:v>
      </x:c>
      <x:c r="C21" s="129"/>
      <x:c r="D21" s="129"/>
      <x:c r="E21" s="129"/>
      <x:c r="F21" s="130"/>
      <x:c r="G21" s="65"/>
      <x:c r="H21" s="65">
        <x:f>SUM(H8:H20)</x:f>
        <x:v>148.31999999999996</x:v>
      </x:c>
      <x:c r="I21" s="65"/>
      <x:c r="J21" s="65">
        <x:f>SUM(J8:J20)</x:f>
        <x:v>0</x:v>
      </x:c>
      <x:c r="K21" s="65"/>
      <x:c r="L21" s="65">
        <x:f t="shared" ref="L21:V21" si="4">SUM(L8:L20)</x:f>
        <x:v>5.3500000000000005</x:v>
      </x:c>
      <x:c r="M21" s="65"/>
      <x:c r="N21" s="65">
        <x:f>SUM(N8:N20)</x:f>
        <x:v>0</x:v>
      </x:c>
      <x:c r="O21" s="65"/>
      <x:c r="P21" s="65">
        <x:f t="shared" si="4"/>
        <x:v>0</x:v>
      </x:c>
      <x:c r="Q21" s="65"/>
      <x:c r="R21" s="65">
        <x:f t="shared" si="4"/>
        <x:v>0</x:v>
      </x:c>
      <x:c r="S21" s="65"/>
      <x:c r="T21" s="65">
        <x:f t="shared" si="4"/>
        <x:v>6.2999999999999989</x:v>
      </x:c>
      <x:c r="U21" s="65"/>
      <x:c r="V21" s="65">
        <x:f t="shared" si="4"/>
        <x:v>3.8799999999999999</x:v>
      </x:c>
      <x:c r="W21" s="65"/>
      <x:c r="X21" s="65">
        <x:f>SUM(X8:X20)</x:f>
        <x:v>140.63999999999999</x:v>
      </x:c>
      <x:c r="Y21" s="66"/>
      <x:c r="Z21" s="67"/>
    </x:row>
    <x:row r="22" spans="2:26" s="20" customFormat="1" ht="20.100000000000001" customHeight="1">
      <x:c r="B22" s="132" t="s">
        <x:v>132</x:v>
      </x:c>
      <x:c r="C22" s="132"/>
      <x:c r="D22" s="132"/>
      <x:c r="E22" s="132"/>
      <x:c r="F22" s="132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40"/>
      <x:c r="S22" s="40"/>
      <x:c r="T22" s="40"/>
      <x:c r="U22" s="40"/>
      <x:c r="V22" s="40"/>
      <x:c r="W22" s="40"/>
      <x:c r="X22" s="40"/>
      <x:c r="Y22" s="41"/>
      <x:c r="Z22" s="42"/>
    </x:row>
    <x:row r="23" spans="2:26" s="20" customFormat="1" ht="20.100000000000001" customHeight="1">
      <x:c r="B23" s="113" t="s">
        <x:v>141</x:v>
      </x:c>
      <x:c r="C23" s="113"/>
      <x:c r="D23" s="113"/>
      <x:c r="E23" s="113"/>
      <x:c r="F23" s="113"/>
      <x:c r="G23" s="43"/>
      <x:c r="H23" s="43">
        <x:f>H21*H22</x:f>
        <x:v>0</x:v>
      </x:c>
      <x:c r="I23" s="43"/>
      <x:c r="J23" s="43">
        <x:f>J21*J22</x:f>
        <x:v>0</x:v>
      </x:c>
      <x:c r="K23" s="43"/>
      <x:c r="L23" s="43">
        <x:f>L21*L22</x:f>
        <x:v>0</x:v>
      </x:c>
      <x:c r="M23" s="43"/>
      <x:c r="N23" s="43">
        <x:f>N21*N22</x:f>
        <x:v>0</x:v>
      </x:c>
      <x:c r="O23" s="43"/>
      <x:c r="P23" s="43">
        <x:f>P21*P22</x:f>
        <x:v>0</x:v>
      </x:c>
      <x:c r="Q23" s="43"/>
      <x:c r="R23" s="43">
        <x:f>R21*R22</x:f>
        <x:v>0</x:v>
      </x:c>
      <x:c r="S23" s="43"/>
      <x:c r="T23" s="43">
        <x:f>T21*T22</x:f>
        <x:v>0</x:v>
      </x:c>
      <x:c r="U23" s="43"/>
      <x:c r="V23" s="43">
        <x:f>V21*V22</x:f>
        <x:v>0</x:v>
      </x:c>
      <x:c r="W23" s="43"/>
      <x:c r="X23" s="43">
        <x:f>X21*X22</x:f>
        <x:v>0</x:v>
      </x:c>
      <x:c r="Y23" s="92">
        <x:f>SUM(G23:X23)</x:f>
        <x:v>0</x:v>
      </x:c>
      <x:c r="Z23" s="44"/>
    </x:row>
    <x:row r="24" s="20" customFormat="1" ht="20.100000000000001" customHeight="1"/>
    <x:row r="25" s="20" customFormat="1" ht="20.100000000000001" customHeight="1"/>
    <x:row r="26" s="20" customFormat="1" ht="20.100000000000001" customHeight="1"/>
    <x:row r="27" s="20" customFormat="1" ht="20.100000000000001" customHeight="1"/>
    <x:row r="28" s="20" customFormat="1" ht="20.100000000000001" customHeight="1"/>
    <x:row r="29" s="20" customFormat="1" ht="20.100000000000001" customHeight="1"/>
    <x:row r="30" s="20" customFormat="1" ht="20.100000000000001" customHeight="1"/>
    <x:row r="31" s="20" customFormat="1" ht="20.100000000000001" customHeight="1"/>
    <x:row r="32" s="20" customFormat="1" ht="20.100000000000001" customHeight="1"/>
    <x:row r="33" s="20" customFormat="1" ht="20.100000000000001" customHeight="1"/>
    <x:row r="34" s="20" customFormat="1" ht="20.100000000000001" customHeight="1"/>
    <x:row r="35" s="37" customFormat="1" ht="20.100000000000001" customHeight="1"/>
    <x:row r="36" s="37" customFormat="1" ht="20.100000000000001" customHeight="1"/>
    <x:row r="37" s="37" customFormat="1" ht="20.100000000000001" customHeight="1"/>
  </x:sheetData>
  <x:mergeCells count="21">
    <x:mergeCell ref="O6:P6"/>
    <x:mergeCell ref="S6:T6"/>
    <x:mergeCell ref="M6:N6"/>
    <x:mergeCell ref="B21:F21"/>
    <x:mergeCell ref="Q6:R6"/>
    <x:mergeCell ref="B2:Y2"/>
    <x:mergeCell ref="B4:Z4"/>
    <x:mergeCell ref="B22:F22"/>
    <x:mergeCell ref="B23:F23"/>
    <x:mergeCell ref="B6:B7"/>
    <x:mergeCell ref="C6:C7"/>
    <x:mergeCell ref="D6:D7"/>
    <x:mergeCell ref="E6:E7"/>
    <x:mergeCell ref="F6:F7"/>
    <x:mergeCell ref="G6:H6"/>
    <x:mergeCell ref="I6:J6"/>
    <x:mergeCell ref="K6:L6"/>
    <x:mergeCell ref="Y6:Y7"/>
    <x:mergeCell ref="Z6:Z7"/>
    <x:mergeCell ref="U6:V6"/>
    <x:mergeCell ref="W6:X6"/>
  </x:mergeCells>
  <x:printOptions horizontalCentered="1" verticalCentered="1" headings="0" gridLines="0" gridLinesSet="1"/>
  <x:pageMargins left="0.19666667282581329" right="0.19666667282581329" top="0.19666667282581329" bottom="0.19666667282581329" header="0.19666667282581329" footer="0.19666667282581329"/>
  <x:pageSetup paperSize="9" scale="52" firstPageNumber="1" fitToWidth="1" fitToHeight="0" orientation="landscape" usePrinterDefaults="1" blackAndWhite="0" draft="0" useFirstPageNumber="0" horizontalDpi="600" verticalDpi="600" copies="1"/>
  <x:rowBreaks count="2" manualBreakCount="2">
    <x:brk id="26" min="0" max="1048575" man="1" pt="0"/>
    <x:brk id="41" min="0" max="1048575" man="1" pt="0"/>
  </x:rowBreaks>
  <x:colBreaks count="1" manualBreakCount="1">
    <x:brk id="26" min="0" max="16383" man="1" pt="0"/>
  </x:colBreaks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pageSetUpPr autoPageBreaks="1" fitToPage="1"/>
  </x:sheetPr>
  <x:dimension ref="A2:K23"/>
  <x:sheetViews>
    <x:sheetView view="pageBreakPreview" topLeftCell="A1" zoomScaleNormal="100" zoomScaleSheetLayoutView="100" workbookViewId="0">
      <x:selection activeCell="J6" activeCellId="0" sqref="J6:J6"/>
    </x:sheetView>
  </x:sheetViews>
  <x:sheetFormatPr defaultColWidth="8.88671875" defaultRowHeight="16.5"/>
  <x:cols>
    <x:col min="1" max="1" width="4.44140625" style="20" bestFit="1" customWidth="1"/>
    <x:col min="2" max="2" width="19.109375" style="20" bestFit="1" customWidth="1"/>
    <x:col min="3" max="3" width="8" style="20" customWidth="1"/>
    <x:col min="4" max="4" width="8.5546875" style="20" customWidth="1"/>
    <x:col min="5" max="6" width="17.5546875" style="20" customWidth="1"/>
    <x:col min="7" max="9" width="18.44140625" style="20" customWidth="1"/>
    <x:col min="10" max="10" width="17.77734375" style="20" customWidth="1"/>
    <x:col min="11" max="11" width="15.5546875" style="20" customWidth="1"/>
    <x:col min="12" max="15" width="14.77734375" style="21" customWidth="1"/>
    <x:col min="16" max="16384" width="8.88671875" style="21"/>
  </x:cols>
  <x:sheetData>
    <x:row r="2" spans="1:11" ht="32.25" customHeight="1">
      <x:c r="A2" s="124" t="s">
        <x:v>150</x:v>
      </x:c>
      <x:c r="B2" s="124"/>
      <x:c r="C2" s="124"/>
      <x:c r="D2" s="124"/>
      <x:c r="E2" s="124"/>
      <x:c r="F2" s="124"/>
      <x:c r="G2" s="124"/>
      <x:c r="H2" s="124"/>
      <x:c r="I2" s="124"/>
      <x:c r="J2" s="124"/>
      <x:c r="K2" s="124"/>
    </x:row>
    <x:row r="3" spans="11:11">
      <x:c r="K3" s="55" t="s">
        <x:v>21</x:v>
      </x:c>
    </x:row>
    <x:row r="4" spans="1:11" ht="27" customHeight="1">
      <x:c r="A4" s="133" t="s">
        <x:v>71</x:v>
      </x:c>
      <x:c r="B4" s="133" t="s">
        <x:v>54</x:v>
      </x:c>
      <x:c r="C4" s="133" t="s">
        <x:v>105</x:v>
      </x:c>
      <x:c r="D4" s="133" t="s">
        <x:v>82</x:v>
      </x:c>
      <x:c r="E4" s="128" t="s">
        <x:v>46</x:v>
      </x:c>
      <x:c r="F4" s="130"/>
      <x:c r="G4" s="128" t="s">
        <x:v>58</x:v>
      </x:c>
      <x:c r="H4" s="130"/>
      <x:c r="I4" s="133" t="s">
        <x:v>111</x:v>
      </x:c>
      <x:c r="J4" s="133" t="s">
        <x:v>120</x:v>
      </x:c>
      <x:c r="K4" s="22" t="s">
        <x:v>59</x:v>
      </x:c>
    </x:row>
    <x:row r="5" spans="1:11" s="20" customFormat="1" ht="27" customHeight="1">
      <x:c r="A5" s="137"/>
      <x:c r="B5" s="137"/>
      <x:c r="C5" s="137"/>
      <x:c r="D5" s="137"/>
      <x:c r="E5" s="22" t="s">
        <x:v>76</x:v>
      </x:c>
      <x:c r="F5" s="22" t="s">
        <x:v>73</x:v>
      </x:c>
      <x:c r="G5" s="22" t="s">
        <x:v>76</x:v>
      </x:c>
      <x:c r="H5" s="22" t="s">
        <x:v>73</x:v>
      </x:c>
      <x:c r="I5" s="137"/>
      <x:c r="J5" s="137"/>
      <x:c r="K5" s="22"/>
    </x:row>
    <x:row r="6" spans="1:11" ht="27" customHeight="1">
      <x:c r="A6" s="23">
        <x:v>1</x:v>
      </x:c>
      <x:c r="B6" s="64" t="s">
        <x:v>180</x:v>
      </x:c>
      <x:c r="C6" s="24" t="s">
        <x:v>94</x:v>
      </x:c>
      <x:c r="D6" s="24">
        <x:v>116</x:v>
      </x:c>
      <x:c r="E6" s="25">
        <x:f>1088000+117758</x:f>
        <x:v>1205758</x:v>
      </x:c>
      <x:c r="F6" s="25">
        <x:f>E6*D6</x:f>
        <x:v>139867928</x:v>
      </x:c>
      <x:c r="G6" s="25">
        <x:v>1622000</x:v>
      </x:c>
      <x:c r="H6" s="25">
        <x:f>G6*D6</x:f>
        <x:v>188152000</x:v>
      </x:c>
      <x:c r="I6" s="25">
        <x:f>MIN(E6:G6)</x:f>
        <x:v>1205758</x:v>
      </x:c>
      <x:c r="J6" s="26">
        <x:f>I6*D6</x:f>
        <x:v>139867928</x:v>
      </x:c>
      <x:c r="K6" s="27"/>
    </x:row>
    <x:row r="7" spans="1:11" ht="27" customHeight="1">
      <x:c r="A7" s="23">
        <x:v>2</x:v>
      </x:c>
      <x:c r="B7" s="64" t="s">
        <x:v>179</x:v>
      </x:c>
      <x:c r="C7" s="24" t="s">
        <x:v>94</x:v>
      </x:c>
      <x:c r="D7" s="28">
        <x:v>215</x:v>
      </x:c>
      <x:c r="E7" s="25">
        <x:f>2176000+196263</x:f>
        <x:v>2372263</x:v>
      </x:c>
      <x:c r="F7" s="25">
        <x:f t="shared" ref="F7:F22" si="0">E7*D7</x:f>
        <x:v>510036545</x:v>
      </x:c>
      <x:c r="G7" s="25">
        <x:v>2710000</x:v>
      </x:c>
      <x:c r="H7" s="25">
        <x:f t="shared" ref="H7:H22" si="1">G7*D7</x:f>
        <x:v>582650000</x:v>
      </x:c>
      <x:c r="I7" s="25">
        <x:f t="shared" ref="I7:I22" si="2">MIN(E7:G7)</x:f>
        <x:v>2372263</x:v>
      </x:c>
      <x:c r="J7" s="26">
        <x:f t="shared" ref="J7:J22" si="3">I7*D7</x:f>
        <x:v>510036545</x:v>
      </x:c>
      <x:c r="K7" s="27"/>
    </x:row>
    <x:row r="8" spans="1:11" ht="27" customHeight="1">
      <x:c r="A8" s="23">
        <x:v>3</x:v>
      </x:c>
      <x:c r="B8" s="64" t="s">
        <x:v>162</x:v>
      </x:c>
      <x:c r="C8" s="24" t="s">
        <x:v>94</x:v>
      </x:c>
      <x:c r="D8" s="28">
        <x:v>21</x:v>
      </x:c>
      <x:c r="E8" s="25">
        <x:f>16320000+198843</x:f>
        <x:v>16518843</x:v>
      </x:c>
      <x:c r="F8" s="25">
        <x:f t="shared" si="0"/>
        <x:v>346895703</x:v>
      </x:c>
      <x:c r="G8" s="25">
        <x:v>16854000</x:v>
      </x:c>
      <x:c r="H8" s="25">
        <x:f t="shared" si="1"/>
        <x:v>353934000</x:v>
      </x:c>
      <x:c r="I8" s="25">
        <x:f t="shared" si="2"/>
        <x:v>16518843</x:v>
      </x:c>
      <x:c r="J8" s="26">
        <x:f t="shared" si="3"/>
        <x:v>346895703</x:v>
      </x:c>
      <x:c r="K8" s="27"/>
    </x:row>
    <x:row r="9" spans="1:11" ht="27" customHeight="1">
      <x:c r="A9" s="23">
        <x:v>4</x:v>
      </x:c>
      <x:c r="B9" s="64" t="s">
        <x:v>5</x:v>
      </x:c>
      <x:c r="C9" s="24" t="s">
        <x:v>94</x:v>
      </x:c>
      <x:c r="D9" s="28">
        <x:v>14</x:v>
      </x:c>
      <x:c r="E9" s="25">
        <x:f>2516000+198843</x:f>
        <x:v>2714843</x:v>
      </x:c>
      <x:c r="F9" s="25">
        <x:f t="shared" si="0"/>
        <x:v>38007802</x:v>
      </x:c>
      <x:c r="G9" s="25">
        <x:v>3050000</x:v>
      </x:c>
      <x:c r="H9" s="25">
        <x:f t="shared" si="1"/>
        <x:v>42700000</x:v>
      </x:c>
      <x:c r="I9" s="25">
        <x:f t="shared" si="2"/>
        <x:v>2714843</x:v>
      </x:c>
      <x:c r="J9" s="26">
        <x:f t="shared" si="3"/>
        <x:v>38007802</x:v>
      </x:c>
      <x:c r="K9" s="27"/>
    </x:row>
    <x:row r="10" spans="1:11" ht="27" customHeight="1">
      <x:c r="A10" s="23">
        <x:v>5</x:v>
      </x:c>
      <x:c r="B10" s="64" t="s">
        <x:v>172</x:v>
      </x:c>
      <x:c r="C10" s="24" t="s">
        <x:v>94</x:v>
      </x:c>
      <x:c r="D10" s="29">
        <x:v>4</x:v>
      </x:c>
      <x:c r="E10" s="25">
        <x:f>3060000+198843</x:f>
        <x:v>3258843</x:v>
      </x:c>
      <x:c r="F10" s="25">
        <x:f t="shared" si="0"/>
        <x:v>13035372</x:v>
      </x:c>
      <x:c r="G10" s="25">
        <x:v>3594000</x:v>
      </x:c>
      <x:c r="H10" s="25">
        <x:f t="shared" si="1"/>
        <x:v>14376000</x:v>
      </x:c>
      <x:c r="I10" s="25">
        <x:f t="shared" si="2"/>
        <x:v>3258843</x:v>
      </x:c>
      <x:c r="J10" s="26">
        <x:f t="shared" si="3"/>
        <x:v>13035372</x:v>
      </x:c>
      <x:c r="K10" s="27"/>
    </x:row>
    <x:row r="11" spans="1:11" ht="27" customHeight="1">
      <x:c r="A11" s="23">
        <x:v>6</x:v>
      </x:c>
      <x:c r="B11" s="64" t="s">
        <x:v>28</x:v>
      </x:c>
      <x:c r="C11" s="24" t="s">
        <x:v>94</x:v>
      </x:c>
      <x:c r="D11" s="28">
        <x:v>6</x:v>
      </x:c>
      <x:c r="E11" s="25">
        <x:f>3846000+198843</x:f>
        <x:v>4044843</x:v>
      </x:c>
      <x:c r="F11" s="25">
        <x:f t="shared" si="0"/>
        <x:v>24269058</x:v>
      </x:c>
      <x:c r="G11" s="25">
        <x:v>4410000</x:v>
      </x:c>
      <x:c r="H11" s="25">
        <x:f t="shared" si="1"/>
        <x:v>26460000</x:v>
      </x:c>
      <x:c r="I11" s="25">
        <x:f t="shared" si="2"/>
        <x:v>4044843</x:v>
      </x:c>
      <x:c r="J11" s="26">
        <x:f t="shared" si="3"/>
        <x:v>24269058</x:v>
      </x:c>
      <x:c r="K11" s="27"/>
    </x:row>
    <x:row r="12" spans="1:11" ht="27" customHeight="1">
      <x:c r="A12" s="23">
        <x:v>7</x:v>
      </x:c>
      <x:c r="B12" s="64" t="s">
        <x:v>85</x:v>
      </x:c>
      <x:c r="C12" s="24" t="s">
        <x:v>94</x:v>
      </x:c>
      <x:c r="D12" s="28">
        <x:v>46</x:v>
      </x:c>
      <x:c r="E12" s="25">
        <x:f>2040000+477281</x:f>
        <x:v>2517281</x:v>
      </x:c>
      <x:c r="F12" s="25">
        <x:f t="shared" si="0"/>
        <x:v>115794926</x:v>
      </x:c>
      <x:c r="G12" s="25">
        <x:v>2574000</x:v>
      </x:c>
      <x:c r="H12" s="25">
        <x:f t="shared" si="1"/>
        <x:v>118404000</x:v>
      </x:c>
      <x:c r="I12" s="25">
        <x:f t="shared" si="2"/>
        <x:v>2517281</x:v>
      </x:c>
      <x:c r="J12" s="26">
        <x:f t="shared" si="3"/>
        <x:v>115794926</x:v>
      </x:c>
      <x:c r="K12" s="27"/>
    </x:row>
    <x:row r="13" spans="1:11" ht="27" customHeight="1">
      <x:c r="A13" s="23">
        <x:v>8</x:v>
      </x:c>
      <x:c r="B13" s="64" t="s">
        <x:v>57</x:v>
      </x:c>
      <x:c r="C13" s="24" t="s">
        <x:v>94</x:v>
      </x:c>
      <x:c r="D13" s="28">
        <x:v>62</x:v>
      </x:c>
      <x:c r="E13" s="25">
        <x:f>1632000+184970</x:f>
        <x:v>1816970</x:v>
      </x:c>
      <x:c r="F13" s="25">
        <x:f t="shared" si="0"/>
        <x:v>112652140</x:v>
      </x:c>
      <x:c r="G13" s="25">
        <x:v>2166000</x:v>
      </x:c>
      <x:c r="H13" s="25">
        <x:f t="shared" si="1"/>
        <x:v>134292000</x:v>
      </x:c>
      <x:c r="I13" s="25">
        <x:f t="shared" si="2"/>
        <x:v>1816970</x:v>
      </x:c>
      <x:c r="J13" s="26">
        <x:f t="shared" si="3"/>
        <x:v>112652140</x:v>
      </x:c>
      <x:c r="K13" s="27"/>
    </x:row>
    <x:row r="14" spans="1:11" ht="27" customHeight="1">
      <x:c r="A14" s="23">
        <x:v>9</x:v>
      </x:c>
      <x:c r="B14" s="64" t="s">
        <x:v>50</x:v>
      </x:c>
      <x:c r="C14" s="24" t="s">
        <x:v>94</x:v>
      </x:c>
      <x:c r="D14" s="30">
        <x:v>21</x:v>
      </x:c>
      <x:c r="E14" s="69">
        <x:f>516800+135980</x:f>
        <x:v>652780</x:v>
      </x:c>
      <x:c r="F14" s="25">
        <x:f t="shared" si="0"/>
        <x:v>13708380</x:v>
      </x:c>
      <x:c r="G14" s="25">
        <x:v>6468000</x:v>
      </x:c>
      <x:c r="H14" s="25">
        <x:f t="shared" si="1"/>
        <x:v>135828000</x:v>
      </x:c>
      <x:c r="I14" s="25">
        <x:f t="shared" si="2"/>
        <x:v>652780</x:v>
      </x:c>
      <x:c r="J14" s="26">
        <x:f t="shared" si="3"/>
        <x:v>13708380</x:v>
      </x:c>
      <x:c r="K14" s="27"/>
    </x:row>
    <x:row r="15" spans="1:11" ht="27" customHeight="1">
      <x:c r="A15" s="23">
        <x:v>10</x:v>
      </x:c>
      <x:c r="B15" s="64" t="s">
        <x:v>127</x:v>
      </x:c>
      <x:c r="C15" s="24" t="s">
        <x:v>94</x:v>
      </x:c>
      <x:c r="D15" s="30">
        <x:v>63</x:v>
      </x:c>
      <x:c r="E15" s="25">
        <x:f>571200+238653</x:f>
        <x:v>809853</x:v>
      </x:c>
      <x:c r="F15" s="25">
        <x:f t="shared" si="0"/>
        <x:v>51020739</x:v>
      </x:c>
      <x:c r="G15" s="25">
        <x:v>1394000</x:v>
      </x:c>
      <x:c r="H15" s="25">
        <x:f t="shared" si="1"/>
        <x:v>87822000</x:v>
      </x:c>
      <x:c r="I15" s="25">
        <x:f t="shared" si="2"/>
        <x:v>809853</x:v>
      </x:c>
      <x:c r="J15" s="26">
        <x:f t="shared" si="3"/>
        <x:v>51020739</x:v>
      </x:c>
      <x:c r="K15" s="27"/>
    </x:row>
    <x:row r="16" spans="1:11" ht="27" customHeight="1">
      <x:c r="A16" s="23">
        <x:v>11</x:v>
      </x:c>
      <x:c r="B16" s="64" t="s">
        <x:v>104</x:v>
      </x:c>
      <x:c r="C16" s="24" t="s">
        <x:v>94</x:v>
      </x:c>
      <x:c r="D16" s="30">
        <x:v>62</x:v>
      </x:c>
      <x:c r="E16" s="25">
        <x:f>1387200+296882</x:f>
        <x:v>1684082</x:v>
      </x:c>
      <x:c r="F16" s="25">
        <x:f t="shared" si="0"/>
        <x:v>104413084</x:v>
      </x:c>
      <x:c r="G16" s="25">
        <x:v>1767200</x:v>
      </x:c>
      <x:c r="H16" s="25">
        <x:f t="shared" si="1"/>
        <x:v>109566400</x:v>
      </x:c>
      <x:c r="I16" s="25">
        <x:f t="shared" si="2"/>
        <x:v>1684082</x:v>
      </x:c>
      <x:c r="J16" s="26">
        <x:f t="shared" si="3"/>
        <x:v>104413084</x:v>
      </x:c>
      <x:c r="K16" s="27"/>
    </x:row>
    <x:row r="17" spans="1:11" ht="27" customHeight="1">
      <x:c r="A17" s="23">
        <x:v>12</x:v>
      </x:c>
      <x:c r="B17" s="64" t="s">
        <x:v>106</x:v>
      </x:c>
      <x:c r="C17" s="24" t="s">
        <x:v>94</x:v>
      </x:c>
      <x:c r="D17" s="30">
        <x:v>331</x:v>
      </x:c>
      <x:c r="E17" s="25">
        <x:f>176800+51317</x:f>
        <x:v>228117</x:v>
      </x:c>
      <x:c r="F17" s="25">
        <x:f t="shared" si="0"/>
        <x:v>75506727</x:v>
      </x:c>
      <x:c r="G17" s="25">
        <x:v>176800</x:v>
      </x:c>
      <x:c r="H17" s="25">
        <x:f t="shared" si="1"/>
        <x:v>58520800</x:v>
      </x:c>
      <x:c r="I17" s="25">
        <x:f t="shared" si="2"/>
        <x:v>176800</x:v>
      </x:c>
      <x:c r="J17" s="26">
        <x:f t="shared" si="3"/>
        <x:v>58520800</x:v>
      </x:c>
      <x:c r="K17" s="27"/>
    </x:row>
    <x:row r="18" spans="1:11" ht="27" customHeight="1">
      <x:c r="A18" s="23">
        <x:v>13</x:v>
      </x:c>
      <x:c r="B18" s="64" t="s">
        <x:v>146</x:v>
      </x:c>
      <x:c r="C18" s="24" t="s">
        <x:v>94</x:v>
      </x:c>
      <x:c r="D18" s="31">
        <x:v>331</x:v>
      </x:c>
      <x:c r="E18" s="25">
        <x:f>95200+80183</x:f>
        <x:v>175383</x:v>
      </x:c>
      <x:c r="F18" s="25">
        <x:f t="shared" si="0"/>
        <x:v>58051773</x:v>
      </x:c>
      <x:c r="G18" s="25">
        <x:v>95200</x:v>
      </x:c>
      <x:c r="H18" s="25">
        <x:f t="shared" si="1"/>
        <x:v>31511200</x:v>
      </x:c>
      <x:c r="I18" s="25">
        <x:f t="shared" si="2"/>
        <x:v>95200</x:v>
      </x:c>
      <x:c r="J18" s="26">
        <x:f t="shared" si="3"/>
        <x:v>31511200</x:v>
      </x:c>
      <x:c r="K18" s="27"/>
    </x:row>
    <x:row r="19" spans="1:11" ht="27" customHeight="1">
      <x:c r="A19" s="23">
        <x:v>14</x:v>
      </x:c>
      <x:c r="B19" s="64" t="s">
        <x:v>49</x:v>
      </x:c>
      <x:c r="C19" s="24" t="s">
        <x:v>94</x:v>
      </x:c>
      <x:c r="D19" s="30">
        <x:v>1</x:v>
      </x:c>
      <x:c r="E19" s="25">
        <x:f>16320000+938233</x:f>
        <x:v>17258233</x:v>
      </x:c>
      <x:c r="F19" s="25">
        <x:f t="shared" si="0"/>
        <x:v>17258233</x:v>
      </x:c>
      <x:c r="G19" s="25">
        <x:v>16700000</x:v>
      </x:c>
      <x:c r="H19" s="25">
        <x:f t="shared" si="1"/>
        <x:v>16700000</x:v>
      </x:c>
      <x:c r="I19" s="25">
        <x:f t="shared" si="2"/>
        <x:v>16700000</x:v>
      </x:c>
      <x:c r="J19" s="26">
        <x:f t="shared" si="3"/>
        <x:v>16700000</x:v>
      </x:c>
      <x:c r="K19" s="27"/>
    </x:row>
    <x:row r="20" spans="1:11" ht="27" customHeight="1">
      <x:c r="A20" s="23">
        <x:v>15</x:v>
      </x:c>
      <x:c r="B20" s="64" t="s">
        <x:v>99</x:v>
      </x:c>
      <x:c r="C20" s="24" t="s">
        <x:v>94</x:v>
      </x:c>
      <x:c r="D20" s="32">
        <x:v>2</x:v>
      </x:c>
      <x:c r="E20" s="25">
        <x:f>6800000+681593</x:f>
        <x:v>7481593</x:v>
      </x:c>
      <x:c r="F20" s="25">
        <x:f t="shared" si="0"/>
        <x:v>14963186</x:v>
      </x:c>
      <x:c r="G20" s="25">
        <x:v>6930000</x:v>
      </x:c>
      <x:c r="H20" s="25">
        <x:f t="shared" si="1"/>
        <x:v>13860000</x:v>
      </x:c>
      <x:c r="I20" s="25">
        <x:f t="shared" si="2"/>
        <x:v>6930000</x:v>
      </x:c>
      <x:c r="J20" s="26">
        <x:f t="shared" si="3"/>
        <x:v>13860000</x:v>
      </x:c>
      <x:c r="K20" s="27"/>
    </x:row>
    <x:row r="21" spans="1:11" ht="27" customHeight="1">
      <x:c r="A21" s="23">
        <x:v>16</x:v>
      </x:c>
      <x:c r="B21" s="64" t="s">
        <x:v>18</x:v>
      </x:c>
      <x:c r="C21" s="24" t="s">
        <x:v>63</x:v>
      </x:c>
      <x:c r="D21" s="32">
        <x:v>2</x:v>
      </x:c>
      <x:c r="E21" s="25">
        <x:v>8264099</x:v>
      </x:c>
      <x:c r="F21" s="25">
        <x:f t="shared" si="0"/>
        <x:v>16528198</x:v>
      </x:c>
      <x:c r="G21" s="25">
        <x:v>16450000</x:v>
      </x:c>
      <x:c r="H21" s="25">
        <x:f t="shared" si="1"/>
        <x:v>32900000</x:v>
      </x:c>
      <x:c r="I21" s="25">
        <x:f t="shared" si="2"/>
        <x:v>8264099</x:v>
      </x:c>
      <x:c r="J21" s="26">
        <x:f t="shared" si="3"/>
        <x:v>16528198</x:v>
      </x:c>
      <x:c r="K21" s="27"/>
    </x:row>
    <x:row r="22" spans="1:11" ht="27" customHeight="1">
      <x:c r="A22" s="23">
        <x:v>17</x:v>
      </x:c>
      <x:c r="B22" s="64" t="s">
        <x:v>20</x:v>
      </x:c>
      <x:c r="C22" s="24" t="s">
        <x:v>63</x:v>
      </x:c>
      <x:c r="D22" s="32">
        <x:v>2</x:v>
      </x:c>
      <x:c r="E22" s="25">
        <x:v>8264099</x:v>
      </x:c>
      <x:c r="F22" s="25">
        <x:f t="shared" si="0"/>
        <x:v>16528198</x:v>
      </x:c>
      <x:c r="G22" s="25">
        <x:v>16450000</x:v>
      </x:c>
      <x:c r="H22" s="25">
        <x:f t="shared" si="1"/>
        <x:v>32900000</x:v>
      </x:c>
      <x:c r="I22" s="25">
        <x:f t="shared" si="2"/>
        <x:v>8264099</x:v>
      </x:c>
      <x:c r="J22" s="26">
        <x:f t="shared" si="3"/>
        <x:v>16528198</x:v>
      </x:c>
      <x:c r="K22" s="27"/>
    </x:row>
    <x:row r="23" spans="1:11" ht="45.75" customHeight="1">
      <x:c r="A23" s="135" t="s">
        <x:v>110</x:v>
      </x:c>
      <x:c r="B23" s="136"/>
      <x:c r="C23" s="136"/>
      <x:c r="D23" s="136"/>
      <x:c r="E23" s="34"/>
      <x:c r="F23" s="34">
        <x:f>SUM(F6:F22)</x:f>
        <x:v>1668537992</x:v>
      </x:c>
      <x:c r="G23" s="34"/>
      <x:c r="H23" s="34">
        <x:f>SUM(H6:H22)</x:f>
        <x:v>1980576400</x:v>
      </x:c>
      <x:c r="I23" s="35"/>
      <x:c r="J23" s="34">
        <x:f>SUM(J6:J22)</x:f>
        <x:v>1623350073</x:v>
      </x:c>
      <x:c r="K23" s="36"/>
    </x:row>
  </x:sheetData>
  <x:mergeCells count="10">
    <x:mergeCell ref="A2:K2"/>
    <x:mergeCell ref="A23:D23"/>
    <x:mergeCell ref="E4:F4"/>
    <x:mergeCell ref="G4:H4"/>
    <x:mergeCell ref="A4:A5"/>
    <x:mergeCell ref="B4:B5"/>
    <x:mergeCell ref="C4:C5"/>
    <x:mergeCell ref="D4:D5"/>
    <x:mergeCell ref="I4:I5"/>
    <x:mergeCell ref="J4:J5"/>
  </x:mergeCells>
  <x:printOptions horizontalCentered="1" verticalCentered="1" headings="0" gridLines="0" gridLinesSet="1"/>
  <x:pageMargins left="0.74805557727813721" right="0.74805557727813721" top="0.98430556058883667" bottom="0.98430556058883667" header="0.51138889789581299" footer="0.51138889789581299"/>
  <x:pageSetup paperSize="9" scale="69" firstPageNumber="1" fitToWidth="1" fitToHeight="1" orientation="landscape" usePrinterDefaults="1" blackAndWhite="0" draft="0" useFirstPageNumber="0" horizontalDpi="600" verticalDpi="600" copies="1"/>
  <x:rowBreaks count="1" manualBreakCount="1">
    <x:brk id="23" min="0" max="1048575" man="1" pt="0"/>
  </x:rowBreaks>
  <x:colBreaks count="1" manualBreakCount="1">
    <x:brk id="11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7" baseType="lpstr">
      <vt:lpstr>구매요청서</vt:lpstr>
      <vt:lpstr>참조코드표</vt:lpstr>
      <vt:lpstr>총괄</vt:lpstr>
      <vt:lpstr>별지1_구매내역서(완제품)</vt:lpstr>
      <vt:lpstr>별지2_원가계산서</vt:lpstr>
      <vt:lpstr>별지3_노무비 일위대가</vt:lpstr>
      <vt:lpstr>단가대비표</vt:lpstr>
    </vt:vector>
  </ep:TitlesOfParts>
  <ep:TotalTime>19157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revision>600</cp:revision>
  <cp:lastPrinted>2026-07-02T07:07:54.000</cp:lastPrinted>
  <dcterms:created xsi:type="dcterms:W3CDTF">2007-07-30T00:50:51.000</dcterms:created>
  <dcterms:modified xsi:type="dcterms:W3CDTF">2026-07-15T05:55:18.249</dcterms:modified>
  <cp:version>1000.0100.01</cp:version>
</cp:coreProperties>
</file>